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9"/>
  <workbookPr/>
  <mc:AlternateContent xmlns:mc="http://schemas.openxmlformats.org/markup-compatibility/2006">
    <mc:Choice Requires="x15">
      <x15ac:absPath xmlns:x15ac="http://schemas.microsoft.com/office/spreadsheetml/2010/11/ac" url="C:\Users\5039\Downloads\Statement of financial position -energy\"/>
    </mc:Choice>
  </mc:AlternateContent>
  <xr:revisionPtr revIDLastSave="0" documentId="13_ncr:1_{81628E04-F353-44EE-8259-49813020314D}" xr6:coauthVersionLast="47" xr6:coauthVersionMax="47" xr10:uidLastSave="{00000000-0000-0000-0000-000000000000}"/>
  <workbookProtection workbookAlgorithmName="SHA-512" workbookHashValue="eO+vV9dGbFnbOTIvjL9rxZ0c1fdUfDG94C/81tA8R//+wldrg0uCGN91NMAEVXpkJ09h3LUB8DxO11ESaMV6fQ==" workbookSaltValue="FpxSPrt1doz2pPWOdVJZGw==" workbookSpinCount="100000" lockStructure="1"/>
  <bookViews>
    <workbookView xWindow="28680" yWindow="-120" windowWidth="29040" windowHeight="15990" xr2:uid="{00000000-000D-0000-FFFF-FFFF00000000}"/>
  </bookViews>
  <sheets>
    <sheet name="Summary" sheetId="32" r:id="rId1"/>
    <sheet name="NC451" sheetId="1" r:id="rId2"/>
    <sheet name="NC452" sheetId="2" r:id="rId3"/>
    <sheet name="NC453" sheetId="3" r:id="rId4"/>
    <sheet name="DC45" sheetId="4" r:id="rId5"/>
    <sheet name="NC061" sheetId="5" r:id="rId6"/>
    <sheet name="NC062" sheetId="6" r:id="rId7"/>
    <sheet name="NC064" sheetId="7" r:id="rId8"/>
    <sheet name="NC065" sheetId="8" r:id="rId9"/>
    <sheet name="NC066" sheetId="9" r:id="rId10"/>
    <sheet name="NC067" sheetId="10" r:id="rId11"/>
    <sheet name="DC6" sheetId="11" r:id="rId12"/>
    <sheet name="NC071" sheetId="12" r:id="rId13"/>
    <sheet name="NC072" sheetId="13" r:id="rId14"/>
    <sheet name="NC073" sheetId="14" r:id="rId15"/>
    <sheet name="NC074" sheetId="15" r:id="rId16"/>
    <sheet name="NC075" sheetId="16" r:id="rId17"/>
    <sheet name="NC076" sheetId="17" r:id="rId18"/>
    <sheet name="NC077" sheetId="18" r:id="rId19"/>
    <sheet name="NC078" sheetId="19" r:id="rId20"/>
    <sheet name="DC7" sheetId="20" r:id="rId21"/>
    <sheet name="NC082" sheetId="21" r:id="rId22"/>
    <sheet name="NC084" sheetId="22" r:id="rId23"/>
    <sheet name="NC085" sheetId="23" r:id="rId24"/>
    <sheet name="NC086" sheetId="24" r:id="rId25"/>
    <sheet name="NC087" sheetId="25" r:id="rId26"/>
    <sheet name="DC8" sheetId="26" r:id="rId27"/>
    <sheet name="NC091" sheetId="27" r:id="rId28"/>
    <sheet name="NC092" sheetId="28" r:id="rId29"/>
    <sheet name="NC093" sheetId="29" r:id="rId30"/>
    <sheet name="NC094" sheetId="30" r:id="rId31"/>
    <sheet name="DC9" sheetId="31" r:id="rId32"/>
  </sheets>
  <definedNames>
    <definedName name="_xlnm.Print_Area" localSheetId="4">'DC45'!$A$1:$AA$54</definedName>
    <definedName name="_xlnm.Print_Area" localSheetId="11">'DC6'!$A$1:$AA$54</definedName>
    <definedName name="_xlnm.Print_Area" localSheetId="20">'DC7'!$A$1:$AA$54</definedName>
    <definedName name="_xlnm.Print_Area" localSheetId="26">'DC8'!$A$1:$AA$54</definedName>
    <definedName name="_xlnm.Print_Area" localSheetId="31">'DC9'!$A$1:$AA$54</definedName>
    <definedName name="_xlnm.Print_Area" localSheetId="5">'NC061'!$A$1:$AA$54</definedName>
    <definedName name="_xlnm.Print_Area" localSheetId="6">'NC062'!$A$1:$AA$54</definedName>
    <definedName name="_xlnm.Print_Area" localSheetId="7">'NC064'!$A$1:$AA$54</definedName>
    <definedName name="_xlnm.Print_Area" localSheetId="8">'NC065'!$A$1:$AA$54</definedName>
    <definedName name="_xlnm.Print_Area" localSheetId="9">'NC066'!$A$1:$AA$54</definedName>
    <definedName name="_xlnm.Print_Area" localSheetId="10">'NC067'!$A$1:$AA$54</definedName>
    <definedName name="_xlnm.Print_Area" localSheetId="12">'NC071'!$A$1:$AA$54</definedName>
    <definedName name="_xlnm.Print_Area" localSheetId="13">'NC072'!$A$1:$AA$54</definedName>
    <definedName name="_xlnm.Print_Area" localSheetId="14">'NC073'!$A$1:$AA$54</definedName>
    <definedName name="_xlnm.Print_Area" localSheetId="15">'NC074'!$A$1:$AA$54</definedName>
    <definedName name="_xlnm.Print_Area" localSheetId="16">'NC075'!$A$1:$AA$54</definedName>
    <definedName name="_xlnm.Print_Area" localSheetId="17">'NC076'!$A$1:$AA$54</definedName>
    <definedName name="_xlnm.Print_Area" localSheetId="18">'NC077'!$A$1:$AA$54</definedName>
    <definedName name="_xlnm.Print_Area" localSheetId="19">'NC078'!$A$1:$AA$54</definedName>
    <definedName name="_xlnm.Print_Area" localSheetId="21">'NC082'!$A$1:$AA$54</definedName>
    <definedName name="_xlnm.Print_Area" localSheetId="22">'NC084'!$A$1:$AA$54</definedName>
    <definedName name="_xlnm.Print_Area" localSheetId="23">'NC085'!$A$1:$AA$54</definedName>
    <definedName name="_xlnm.Print_Area" localSheetId="24">'NC086'!$A$1:$AA$54</definedName>
    <definedName name="_xlnm.Print_Area" localSheetId="25">'NC087'!$A$1:$AA$54</definedName>
    <definedName name="_xlnm.Print_Area" localSheetId="27">'NC091'!$A$1:$AA$54</definedName>
    <definedName name="_xlnm.Print_Area" localSheetId="28">'NC092'!$A$1:$AA$54</definedName>
    <definedName name="_xlnm.Print_Area" localSheetId="29">'NC093'!$A$1:$AA$54</definedName>
    <definedName name="_xlnm.Print_Area" localSheetId="30">'NC094'!$A$1:$AA$54</definedName>
    <definedName name="_xlnm.Print_Area" localSheetId="1">'NC451'!$A$1:$AA$54</definedName>
    <definedName name="_xlnm.Print_Area" localSheetId="2">'NC452'!$A$1:$AA$54</definedName>
    <definedName name="_xlnm.Print_Area" localSheetId="3">'NC453'!$A$1:$AA$54</definedName>
    <definedName name="_xlnm.Print_Area" localSheetId="0">Summary!$A$1:$AA$54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A50" i="2" l="1"/>
  <c r="Y50" i="2"/>
  <c r="X50" i="2"/>
  <c r="Z50" i="2" s="1"/>
  <c r="W50" i="2"/>
  <c r="V50" i="2"/>
  <c r="U50" i="2"/>
  <c r="T50" i="2"/>
  <c r="S50" i="2"/>
  <c r="R50" i="2"/>
  <c r="Q50" i="2"/>
  <c r="P50" i="2"/>
  <c r="O50" i="2"/>
  <c r="N50" i="2"/>
  <c r="M50" i="2"/>
  <c r="L50" i="2"/>
  <c r="K50" i="2"/>
  <c r="J50" i="2"/>
  <c r="I50" i="2"/>
  <c r="H50" i="2"/>
  <c r="G50" i="2"/>
  <c r="F50" i="2"/>
  <c r="E50" i="2"/>
  <c r="D50" i="2"/>
  <c r="C50" i="2"/>
  <c r="AA43" i="2"/>
  <c r="Y43" i="2"/>
  <c r="X43" i="2"/>
  <c r="Z43" i="2" s="1"/>
  <c r="W43" i="2"/>
  <c r="V43" i="2"/>
  <c r="U43" i="2"/>
  <c r="T43" i="2"/>
  <c r="S43" i="2"/>
  <c r="R43" i="2"/>
  <c r="Q43" i="2"/>
  <c r="P43" i="2"/>
  <c r="O43" i="2"/>
  <c r="N43" i="2"/>
  <c r="M43" i="2"/>
  <c r="L43" i="2"/>
  <c r="K43" i="2"/>
  <c r="J43" i="2"/>
  <c r="I43" i="2"/>
  <c r="H43" i="2"/>
  <c r="G43" i="2"/>
  <c r="F43" i="2"/>
  <c r="E43" i="2"/>
  <c r="D43" i="2"/>
  <c r="C43" i="2"/>
  <c r="AA37" i="2"/>
  <c r="AA44" i="2" s="1"/>
  <c r="Y37" i="2"/>
  <c r="Y44" i="2" s="1"/>
  <c r="X37" i="2"/>
  <c r="X44" i="2" s="1"/>
  <c r="W37" i="2"/>
  <c r="W44" i="2" s="1"/>
  <c r="V37" i="2"/>
  <c r="V44" i="2" s="1"/>
  <c r="U37" i="2"/>
  <c r="U44" i="2" s="1"/>
  <c r="T37" i="2"/>
  <c r="T44" i="2" s="1"/>
  <c r="S37" i="2"/>
  <c r="S44" i="2" s="1"/>
  <c r="R37" i="2"/>
  <c r="R44" i="2" s="1"/>
  <c r="Q37" i="2"/>
  <c r="Q44" i="2" s="1"/>
  <c r="P37" i="2"/>
  <c r="P44" i="2" s="1"/>
  <c r="O37" i="2"/>
  <c r="O44" i="2" s="1"/>
  <c r="N37" i="2"/>
  <c r="N44" i="2" s="1"/>
  <c r="M37" i="2"/>
  <c r="M44" i="2" s="1"/>
  <c r="L37" i="2"/>
  <c r="L44" i="2" s="1"/>
  <c r="K37" i="2"/>
  <c r="K44" i="2" s="1"/>
  <c r="J37" i="2"/>
  <c r="J44" i="2" s="1"/>
  <c r="I37" i="2"/>
  <c r="I44" i="2" s="1"/>
  <c r="H37" i="2"/>
  <c r="H44" i="2" s="1"/>
  <c r="G37" i="2"/>
  <c r="G44" i="2" s="1"/>
  <c r="F37" i="2"/>
  <c r="F44" i="2" s="1"/>
  <c r="E37" i="2"/>
  <c r="E44" i="2" s="1"/>
  <c r="D37" i="2"/>
  <c r="D44" i="2" s="1"/>
  <c r="C37" i="2"/>
  <c r="C44" i="2" s="1"/>
  <c r="J26" i="2"/>
  <c r="J45" i="2" s="1"/>
  <c r="AA25" i="2"/>
  <c r="Y25" i="2"/>
  <c r="Z25" i="2" s="1"/>
  <c r="X25" i="2"/>
  <c r="W25" i="2"/>
  <c r="V25" i="2"/>
  <c r="U25" i="2"/>
  <c r="T25" i="2"/>
  <c r="S25" i="2"/>
  <c r="R25" i="2"/>
  <c r="Q25" i="2"/>
  <c r="P25" i="2"/>
  <c r="O25" i="2"/>
  <c r="N25" i="2"/>
  <c r="M25" i="2"/>
  <c r="L25" i="2"/>
  <c r="K25" i="2"/>
  <c r="J25" i="2"/>
  <c r="I25" i="2"/>
  <c r="H25" i="2"/>
  <c r="G25" i="2"/>
  <c r="F25" i="2"/>
  <c r="E25" i="2"/>
  <c r="D25" i="2"/>
  <c r="C25" i="2"/>
  <c r="AA13" i="2"/>
  <c r="AA26" i="2" s="1"/>
  <c r="AA45" i="2" s="1"/>
  <c r="Y13" i="2"/>
  <c r="Y26" i="2" s="1"/>
  <c r="Y45" i="2" s="1"/>
  <c r="X13" i="2"/>
  <c r="W13" i="2"/>
  <c r="W26" i="2" s="1"/>
  <c r="W45" i="2" s="1"/>
  <c r="V13" i="2"/>
  <c r="U13" i="2"/>
  <c r="U26" i="2" s="1"/>
  <c r="T13" i="2"/>
  <c r="T26" i="2" s="1"/>
  <c r="S13" i="2"/>
  <c r="S26" i="2" s="1"/>
  <c r="S45" i="2" s="1"/>
  <c r="R13" i="2"/>
  <c r="R26" i="2" s="1"/>
  <c r="R45" i="2" s="1"/>
  <c r="Q13" i="2"/>
  <c r="Q26" i="2" s="1"/>
  <c r="Q45" i="2" s="1"/>
  <c r="P13" i="2"/>
  <c r="P26" i="2" s="1"/>
  <c r="O13" i="2"/>
  <c r="O26" i="2" s="1"/>
  <c r="O45" i="2" s="1"/>
  <c r="N13" i="2"/>
  <c r="M13" i="2"/>
  <c r="M26" i="2" s="1"/>
  <c r="L13" i="2"/>
  <c r="L26" i="2" s="1"/>
  <c r="K13" i="2"/>
  <c r="K26" i="2" s="1"/>
  <c r="K45" i="2" s="1"/>
  <c r="J13" i="2"/>
  <c r="I13" i="2"/>
  <c r="I26" i="2" s="1"/>
  <c r="H13" i="2"/>
  <c r="H26" i="2" s="1"/>
  <c r="G13" i="2"/>
  <c r="G26" i="2" s="1"/>
  <c r="G45" i="2" s="1"/>
  <c r="F13" i="2"/>
  <c r="E13" i="2"/>
  <c r="E26" i="2" s="1"/>
  <c r="D13" i="2"/>
  <c r="D26" i="2" s="1"/>
  <c r="C13" i="2"/>
  <c r="C26" i="2" s="1"/>
  <c r="C45" i="2" s="1"/>
  <c r="AA50" i="3"/>
  <c r="Y50" i="3"/>
  <c r="X50" i="3"/>
  <c r="Z50" i="3" s="1"/>
  <c r="W50" i="3"/>
  <c r="V50" i="3"/>
  <c r="U50" i="3"/>
  <c r="T50" i="3"/>
  <c r="S50" i="3"/>
  <c r="R50" i="3"/>
  <c r="Q50" i="3"/>
  <c r="P50" i="3"/>
  <c r="O50" i="3"/>
  <c r="N50" i="3"/>
  <c r="M50" i="3"/>
  <c r="L50" i="3"/>
  <c r="K50" i="3"/>
  <c r="J50" i="3"/>
  <c r="I50" i="3"/>
  <c r="H50" i="3"/>
  <c r="G50" i="3"/>
  <c r="F50" i="3"/>
  <c r="E50" i="3"/>
  <c r="D50" i="3"/>
  <c r="C50" i="3"/>
  <c r="W44" i="3"/>
  <c r="U44" i="3"/>
  <c r="O44" i="3"/>
  <c r="F44" i="3"/>
  <c r="E44" i="3"/>
  <c r="AA43" i="3"/>
  <c r="Y43" i="3"/>
  <c r="X43" i="3"/>
  <c r="Z43" i="3" s="1"/>
  <c r="W43" i="3"/>
  <c r="V43" i="3"/>
  <c r="U43" i="3"/>
  <c r="T43" i="3"/>
  <c r="S43" i="3"/>
  <c r="R43" i="3"/>
  <c r="Q43" i="3"/>
  <c r="P43" i="3"/>
  <c r="O43" i="3"/>
  <c r="N43" i="3"/>
  <c r="M43" i="3"/>
  <c r="L43" i="3"/>
  <c r="K43" i="3"/>
  <c r="J43" i="3"/>
  <c r="I43" i="3"/>
  <c r="H43" i="3"/>
  <c r="G43" i="3"/>
  <c r="F43" i="3"/>
  <c r="E43" i="3"/>
  <c r="D43" i="3"/>
  <c r="C43" i="3"/>
  <c r="AA37" i="3"/>
  <c r="AA44" i="3" s="1"/>
  <c r="Y37" i="3"/>
  <c r="Y44" i="3" s="1"/>
  <c r="X37" i="3"/>
  <c r="X44" i="3" s="1"/>
  <c r="W37" i="3"/>
  <c r="V37" i="3"/>
  <c r="V44" i="3" s="1"/>
  <c r="U37" i="3"/>
  <c r="T37" i="3"/>
  <c r="T44" i="3" s="1"/>
  <c r="S37" i="3"/>
  <c r="S44" i="3" s="1"/>
  <c r="R37" i="3"/>
  <c r="R44" i="3" s="1"/>
  <c r="Q37" i="3"/>
  <c r="Q44" i="3" s="1"/>
  <c r="P37" i="3"/>
  <c r="P44" i="3" s="1"/>
  <c r="O37" i="3"/>
  <c r="N37" i="3"/>
  <c r="N44" i="3" s="1"/>
  <c r="M37" i="3"/>
  <c r="M44" i="3" s="1"/>
  <c r="L37" i="3"/>
  <c r="L44" i="3" s="1"/>
  <c r="K37" i="3"/>
  <c r="K44" i="3" s="1"/>
  <c r="J37" i="3"/>
  <c r="J44" i="3" s="1"/>
  <c r="I37" i="3"/>
  <c r="I44" i="3" s="1"/>
  <c r="H37" i="3"/>
  <c r="H44" i="3" s="1"/>
  <c r="G37" i="3"/>
  <c r="G44" i="3" s="1"/>
  <c r="F37" i="3"/>
  <c r="E37" i="3"/>
  <c r="D37" i="3"/>
  <c r="D44" i="3" s="1"/>
  <c r="C37" i="3"/>
  <c r="C44" i="3" s="1"/>
  <c r="Y26" i="3"/>
  <c r="Y45" i="3" s="1"/>
  <c r="X26" i="3"/>
  <c r="I26" i="3"/>
  <c r="AA25" i="3"/>
  <c r="Z25" i="3"/>
  <c r="Y25" i="3"/>
  <c r="X25" i="3"/>
  <c r="W25" i="3"/>
  <c r="V25" i="3"/>
  <c r="U25" i="3"/>
  <c r="T25" i="3"/>
  <c r="S25" i="3"/>
  <c r="R25" i="3"/>
  <c r="Q25" i="3"/>
  <c r="P25" i="3"/>
  <c r="O25" i="3"/>
  <c r="N25" i="3"/>
  <c r="M25" i="3"/>
  <c r="L25" i="3"/>
  <c r="K25" i="3"/>
  <c r="J25" i="3"/>
  <c r="J26" i="3" s="1"/>
  <c r="I25" i="3"/>
  <c r="H25" i="3"/>
  <c r="G25" i="3"/>
  <c r="F25" i="3"/>
  <c r="E25" i="3"/>
  <c r="D25" i="3"/>
  <c r="C25" i="3"/>
  <c r="AA13" i="3"/>
  <c r="AA26" i="3" s="1"/>
  <c r="AA45" i="3" s="1"/>
  <c r="Y13" i="3"/>
  <c r="X13" i="3"/>
  <c r="Z13" i="3" s="1"/>
  <c r="W13" i="3"/>
  <c r="W26" i="3" s="1"/>
  <c r="W45" i="3" s="1"/>
  <c r="V13" i="3"/>
  <c r="U13" i="3"/>
  <c r="T13" i="3"/>
  <c r="T26" i="3" s="1"/>
  <c r="T45" i="3" s="1"/>
  <c r="S13" i="3"/>
  <c r="S26" i="3" s="1"/>
  <c r="S45" i="3" s="1"/>
  <c r="R13" i="3"/>
  <c r="R26" i="3" s="1"/>
  <c r="Q13" i="3"/>
  <c r="Q26" i="3" s="1"/>
  <c r="P13" i="3"/>
  <c r="P26" i="3" s="1"/>
  <c r="O13" i="3"/>
  <c r="O26" i="3" s="1"/>
  <c r="N13" i="3"/>
  <c r="M13" i="3"/>
  <c r="L13" i="3"/>
  <c r="L26" i="3" s="1"/>
  <c r="L45" i="3" s="1"/>
  <c r="K13" i="3"/>
  <c r="K26" i="3" s="1"/>
  <c r="K45" i="3" s="1"/>
  <c r="J13" i="3"/>
  <c r="I13" i="3"/>
  <c r="H13" i="3"/>
  <c r="H26" i="3" s="1"/>
  <c r="G13" i="3"/>
  <c r="G26" i="3" s="1"/>
  <c r="F13" i="3"/>
  <c r="E13" i="3"/>
  <c r="D13" i="3"/>
  <c r="D26" i="3" s="1"/>
  <c r="D45" i="3" s="1"/>
  <c r="C13" i="3"/>
  <c r="C26" i="3" s="1"/>
  <c r="C45" i="3" s="1"/>
  <c r="AA50" i="4"/>
  <c r="Y50" i="4"/>
  <c r="X50" i="4"/>
  <c r="Z50" i="4" s="1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O44" i="4"/>
  <c r="F44" i="4"/>
  <c r="AA43" i="4"/>
  <c r="Y43" i="4"/>
  <c r="X43" i="4"/>
  <c r="Z43" i="4" s="1"/>
  <c r="W43" i="4"/>
  <c r="V43" i="4"/>
  <c r="U43" i="4"/>
  <c r="T43" i="4"/>
  <c r="S43" i="4"/>
  <c r="R43" i="4"/>
  <c r="Q43" i="4"/>
  <c r="P43" i="4"/>
  <c r="O43" i="4"/>
  <c r="N43" i="4"/>
  <c r="M43" i="4"/>
  <c r="L43" i="4"/>
  <c r="K43" i="4"/>
  <c r="J43" i="4"/>
  <c r="I43" i="4"/>
  <c r="H43" i="4"/>
  <c r="G43" i="4"/>
  <c r="F43" i="4"/>
  <c r="E43" i="4"/>
  <c r="D43" i="4"/>
  <c r="C43" i="4"/>
  <c r="AA37" i="4"/>
  <c r="AA44" i="4" s="1"/>
  <c r="Y37" i="4"/>
  <c r="Y44" i="4" s="1"/>
  <c r="X37" i="4"/>
  <c r="X44" i="4" s="1"/>
  <c r="Z44" i="4" s="1"/>
  <c r="W37" i="4"/>
  <c r="W44" i="4" s="1"/>
  <c r="V37" i="4"/>
  <c r="V44" i="4" s="1"/>
  <c r="U37" i="4"/>
  <c r="U44" i="4" s="1"/>
  <c r="T37" i="4"/>
  <c r="T44" i="4" s="1"/>
  <c r="S37" i="4"/>
  <c r="S44" i="4" s="1"/>
  <c r="R37" i="4"/>
  <c r="R44" i="4" s="1"/>
  <c r="Q37" i="4"/>
  <c r="Q44" i="4" s="1"/>
  <c r="P37" i="4"/>
  <c r="P44" i="4" s="1"/>
  <c r="O37" i="4"/>
  <c r="N37" i="4"/>
  <c r="N44" i="4" s="1"/>
  <c r="M37" i="4"/>
  <c r="M44" i="4" s="1"/>
  <c r="L37" i="4"/>
  <c r="L44" i="4" s="1"/>
  <c r="K37" i="4"/>
  <c r="K44" i="4" s="1"/>
  <c r="J37" i="4"/>
  <c r="J44" i="4" s="1"/>
  <c r="I37" i="4"/>
  <c r="I44" i="4" s="1"/>
  <c r="H37" i="4"/>
  <c r="H44" i="4" s="1"/>
  <c r="G37" i="4"/>
  <c r="G44" i="4" s="1"/>
  <c r="F37" i="4"/>
  <c r="E37" i="4"/>
  <c r="E44" i="4" s="1"/>
  <c r="D37" i="4"/>
  <c r="D44" i="4" s="1"/>
  <c r="C37" i="4"/>
  <c r="C44" i="4" s="1"/>
  <c r="Y26" i="4"/>
  <c r="Y45" i="4" s="1"/>
  <c r="AA25" i="4"/>
  <c r="Y25" i="4"/>
  <c r="X25" i="4"/>
  <c r="Z25" i="4" s="1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AA13" i="4"/>
  <c r="Z13" i="4"/>
  <c r="Y13" i="4"/>
  <c r="X13" i="4"/>
  <c r="W13" i="4"/>
  <c r="W26" i="4" s="1"/>
  <c r="V13" i="4"/>
  <c r="V26" i="4" s="1"/>
  <c r="U13" i="4"/>
  <c r="U26" i="4" s="1"/>
  <c r="T13" i="4"/>
  <c r="S13" i="4"/>
  <c r="R13" i="4"/>
  <c r="R26" i="4" s="1"/>
  <c r="Q13" i="4"/>
  <c r="P13" i="4"/>
  <c r="O13" i="4"/>
  <c r="O26" i="4" s="1"/>
  <c r="N13" i="4"/>
  <c r="N26" i="4" s="1"/>
  <c r="M13" i="4"/>
  <c r="M26" i="4" s="1"/>
  <c r="L13" i="4"/>
  <c r="K13" i="4"/>
  <c r="J13" i="4"/>
  <c r="J26" i="4" s="1"/>
  <c r="I13" i="4"/>
  <c r="H13" i="4"/>
  <c r="G13" i="4"/>
  <c r="G26" i="4" s="1"/>
  <c r="F13" i="4"/>
  <c r="F26" i="4" s="1"/>
  <c r="E13" i="4"/>
  <c r="E26" i="4" s="1"/>
  <c r="D13" i="4"/>
  <c r="C13" i="4"/>
  <c r="AA50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W44" i="5"/>
  <c r="G44" i="5"/>
  <c r="F44" i="5"/>
  <c r="AA43" i="5"/>
  <c r="Y43" i="5"/>
  <c r="X43" i="5"/>
  <c r="Z43" i="5" s="1"/>
  <c r="W43" i="5"/>
  <c r="V43" i="5"/>
  <c r="U43" i="5"/>
  <c r="T43" i="5"/>
  <c r="S43" i="5"/>
  <c r="R43" i="5"/>
  <c r="Q43" i="5"/>
  <c r="P43" i="5"/>
  <c r="O43" i="5"/>
  <c r="N43" i="5"/>
  <c r="M43" i="5"/>
  <c r="L43" i="5"/>
  <c r="K43" i="5"/>
  <c r="J43" i="5"/>
  <c r="I43" i="5"/>
  <c r="H43" i="5"/>
  <c r="G43" i="5"/>
  <c r="F43" i="5"/>
  <c r="E43" i="5"/>
  <c r="D43" i="5"/>
  <c r="C43" i="5"/>
  <c r="AA37" i="5"/>
  <c r="AA44" i="5" s="1"/>
  <c r="Y37" i="5"/>
  <c r="Y44" i="5" s="1"/>
  <c r="X37" i="5"/>
  <c r="W37" i="5"/>
  <c r="V37" i="5"/>
  <c r="V44" i="5" s="1"/>
  <c r="U37" i="5"/>
  <c r="U44" i="5" s="1"/>
  <c r="T37" i="5"/>
  <c r="T44" i="5" s="1"/>
  <c r="S37" i="5"/>
  <c r="S44" i="5" s="1"/>
  <c r="R37" i="5"/>
  <c r="R44" i="5" s="1"/>
  <c r="Q37" i="5"/>
  <c r="Q44" i="5" s="1"/>
  <c r="P37" i="5"/>
  <c r="O37" i="5"/>
  <c r="O44" i="5" s="1"/>
  <c r="N37" i="5"/>
  <c r="N44" i="5" s="1"/>
  <c r="M37" i="5"/>
  <c r="M44" i="5" s="1"/>
  <c r="L37" i="5"/>
  <c r="L44" i="5" s="1"/>
  <c r="K37" i="5"/>
  <c r="K44" i="5" s="1"/>
  <c r="J37" i="5"/>
  <c r="J44" i="5" s="1"/>
  <c r="I37" i="5"/>
  <c r="I44" i="5" s="1"/>
  <c r="H37" i="5"/>
  <c r="G37" i="5"/>
  <c r="F37" i="5"/>
  <c r="E37" i="5"/>
  <c r="E44" i="5" s="1"/>
  <c r="D37" i="5"/>
  <c r="D44" i="5" s="1"/>
  <c r="C37" i="5"/>
  <c r="C44" i="5" s="1"/>
  <c r="R26" i="5"/>
  <c r="R45" i="5" s="1"/>
  <c r="Q26" i="5"/>
  <c r="AA25" i="5"/>
  <c r="Z25" i="5"/>
  <c r="Y25" i="5"/>
  <c r="X25" i="5"/>
  <c r="W25" i="5"/>
  <c r="V25" i="5"/>
  <c r="U25" i="5"/>
  <c r="T25" i="5"/>
  <c r="S25" i="5"/>
  <c r="R25" i="5"/>
  <c r="Q25" i="5"/>
  <c r="P25" i="5"/>
  <c r="O25" i="5"/>
  <c r="N25" i="5"/>
  <c r="M25" i="5"/>
  <c r="L25" i="5"/>
  <c r="K25" i="5"/>
  <c r="J25" i="5"/>
  <c r="I25" i="5"/>
  <c r="H25" i="5"/>
  <c r="G25" i="5"/>
  <c r="F25" i="5"/>
  <c r="E25" i="5"/>
  <c r="D25" i="5"/>
  <c r="C25" i="5"/>
  <c r="AA13" i="5"/>
  <c r="Y13" i="5"/>
  <c r="Y26" i="5" s="1"/>
  <c r="X13" i="5"/>
  <c r="X26" i="5" s="1"/>
  <c r="W13" i="5"/>
  <c r="W26" i="5" s="1"/>
  <c r="W45" i="5" s="1"/>
  <c r="V13" i="5"/>
  <c r="V26" i="5" s="1"/>
  <c r="U13" i="5"/>
  <c r="U26" i="5" s="1"/>
  <c r="T13" i="5"/>
  <c r="T26" i="5" s="1"/>
  <c r="S13" i="5"/>
  <c r="R13" i="5"/>
  <c r="Q13" i="5"/>
  <c r="P13" i="5"/>
  <c r="P26" i="5" s="1"/>
  <c r="O13" i="5"/>
  <c r="O26" i="5" s="1"/>
  <c r="N13" i="5"/>
  <c r="N26" i="5" s="1"/>
  <c r="M13" i="5"/>
  <c r="M26" i="5" s="1"/>
  <c r="L13" i="5"/>
  <c r="L26" i="5" s="1"/>
  <c r="K13" i="5"/>
  <c r="J13" i="5"/>
  <c r="J26" i="5" s="1"/>
  <c r="I13" i="5"/>
  <c r="I26" i="5" s="1"/>
  <c r="H13" i="5"/>
  <c r="H26" i="5" s="1"/>
  <c r="G13" i="5"/>
  <c r="G26" i="5" s="1"/>
  <c r="G45" i="5" s="1"/>
  <c r="F13" i="5"/>
  <c r="F26" i="5" s="1"/>
  <c r="F45" i="5" s="1"/>
  <c r="E13" i="5"/>
  <c r="E26" i="5" s="1"/>
  <c r="D13" i="5"/>
  <c r="D26" i="5" s="1"/>
  <c r="C13" i="5"/>
  <c r="AA50" i="6"/>
  <c r="Y50" i="6"/>
  <c r="X50" i="6"/>
  <c r="Z50" i="6" s="1"/>
  <c r="W50" i="6"/>
  <c r="V50" i="6"/>
  <c r="U50" i="6"/>
  <c r="T50" i="6"/>
  <c r="S50" i="6"/>
  <c r="R50" i="6"/>
  <c r="Q50" i="6"/>
  <c r="P50" i="6"/>
  <c r="O50" i="6"/>
  <c r="N50" i="6"/>
  <c r="M50" i="6"/>
  <c r="L50" i="6"/>
  <c r="K50" i="6"/>
  <c r="J50" i="6"/>
  <c r="I50" i="6"/>
  <c r="H50" i="6"/>
  <c r="G50" i="6"/>
  <c r="F50" i="6"/>
  <c r="E50" i="6"/>
  <c r="D50" i="6"/>
  <c r="C50" i="6"/>
  <c r="V44" i="6"/>
  <c r="G44" i="6"/>
  <c r="F44" i="6"/>
  <c r="AA43" i="6"/>
  <c r="Y43" i="6"/>
  <c r="X43" i="6"/>
  <c r="W43" i="6"/>
  <c r="V43" i="6"/>
  <c r="U43" i="6"/>
  <c r="T43" i="6"/>
  <c r="S43" i="6"/>
  <c r="R43" i="6"/>
  <c r="Q43" i="6"/>
  <c r="P43" i="6"/>
  <c r="P44" i="6" s="1"/>
  <c r="O43" i="6"/>
  <c r="N43" i="6"/>
  <c r="M43" i="6"/>
  <c r="L43" i="6"/>
  <c r="K43" i="6"/>
  <c r="J43" i="6"/>
  <c r="I43" i="6"/>
  <c r="H43" i="6"/>
  <c r="G43" i="6"/>
  <c r="F43" i="6"/>
  <c r="E43" i="6"/>
  <c r="D43" i="6"/>
  <c r="C43" i="6"/>
  <c r="AA37" i="6"/>
  <c r="AA44" i="6" s="1"/>
  <c r="Y37" i="6"/>
  <c r="Y44" i="6" s="1"/>
  <c r="X37" i="6"/>
  <c r="W37" i="6"/>
  <c r="W44" i="6" s="1"/>
  <c r="V37" i="6"/>
  <c r="U37" i="6"/>
  <c r="U44" i="6" s="1"/>
  <c r="T37" i="6"/>
  <c r="S37" i="6"/>
  <c r="R37" i="6"/>
  <c r="R44" i="6" s="1"/>
  <c r="Q37" i="6"/>
  <c r="Q44" i="6" s="1"/>
  <c r="P37" i="6"/>
  <c r="O37" i="6"/>
  <c r="O44" i="6" s="1"/>
  <c r="N37" i="6"/>
  <c r="N44" i="6" s="1"/>
  <c r="M37" i="6"/>
  <c r="M44" i="6" s="1"/>
  <c r="L37" i="6"/>
  <c r="K37" i="6"/>
  <c r="J37" i="6"/>
  <c r="J44" i="6" s="1"/>
  <c r="I37" i="6"/>
  <c r="I44" i="6" s="1"/>
  <c r="H37" i="6"/>
  <c r="H44" i="6" s="1"/>
  <c r="G37" i="6"/>
  <c r="F37" i="6"/>
  <c r="E37" i="6"/>
  <c r="E44" i="6" s="1"/>
  <c r="D37" i="6"/>
  <c r="C37" i="6"/>
  <c r="AA26" i="6"/>
  <c r="AA45" i="6" s="1"/>
  <c r="S26" i="6"/>
  <c r="C26" i="6"/>
  <c r="AA25" i="6"/>
  <c r="Y25" i="6"/>
  <c r="X25" i="6"/>
  <c r="W25" i="6"/>
  <c r="V25" i="6"/>
  <c r="U25" i="6"/>
  <c r="T25" i="6"/>
  <c r="S25" i="6"/>
  <c r="R25" i="6"/>
  <c r="Q25" i="6"/>
  <c r="P25" i="6"/>
  <c r="O25" i="6"/>
  <c r="N25" i="6"/>
  <c r="M25" i="6"/>
  <c r="L25" i="6"/>
  <c r="K25" i="6"/>
  <c r="J25" i="6"/>
  <c r="I25" i="6"/>
  <c r="H25" i="6"/>
  <c r="G25" i="6"/>
  <c r="F25" i="6"/>
  <c r="E25" i="6"/>
  <c r="D25" i="6"/>
  <c r="C25" i="6"/>
  <c r="AA13" i="6"/>
  <c r="Y13" i="6"/>
  <c r="Y26" i="6" s="1"/>
  <c r="Y45" i="6" s="1"/>
  <c r="X13" i="6"/>
  <c r="X26" i="6" s="1"/>
  <c r="W13" i="6"/>
  <c r="W26" i="6" s="1"/>
  <c r="V13" i="6"/>
  <c r="V26" i="6" s="1"/>
  <c r="U13" i="6"/>
  <c r="U26" i="6" s="1"/>
  <c r="T13" i="6"/>
  <c r="T26" i="6" s="1"/>
  <c r="S13" i="6"/>
  <c r="R13" i="6"/>
  <c r="R26" i="6" s="1"/>
  <c r="Q13" i="6"/>
  <c r="Q26" i="6" s="1"/>
  <c r="Q45" i="6" s="1"/>
  <c r="P13" i="6"/>
  <c r="P26" i="6" s="1"/>
  <c r="O13" i="6"/>
  <c r="O26" i="6" s="1"/>
  <c r="N13" i="6"/>
  <c r="N26" i="6" s="1"/>
  <c r="M13" i="6"/>
  <c r="M26" i="6" s="1"/>
  <c r="L13" i="6"/>
  <c r="L26" i="6" s="1"/>
  <c r="K13" i="6"/>
  <c r="K26" i="6" s="1"/>
  <c r="J13" i="6"/>
  <c r="J26" i="6" s="1"/>
  <c r="I13" i="6"/>
  <c r="I26" i="6" s="1"/>
  <c r="I45" i="6" s="1"/>
  <c r="H13" i="6"/>
  <c r="H26" i="6" s="1"/>
  <c r="G13" i="6"/>
  <c r="G26" i="6" s="1"/>
  <c r="F13" i="6"/>
  <c r="F26" i="6" s="1"/>
  <c r="E13" i="6"/>
  <c r="E26" i="6" s="1"/>
  <c r="D13" i="6"/>
  <c r="D26" i="6" s="1"/>
  <c r="C13" i="6"/>
  <c r="AA50" i="7"/>
  <c r="Z50" i="7"/>
  <c r="Y50" i="7"/>
  <c r="X50" i="7"/>
  <c r="W50" i="7"/>
  <c r="V50" i="7"/>
  <c r="U50" i="7"/>
  <c r="T50" i="7"/>
  <c r="S50" i="7"/>
  <c r="R50" i="7"/>
  <c r="Q50" i="7"/>
  <c r="P50" i="7"/>
  <c r="O50" i="7"/>
  <c r="N50" i="7"/>
  <c r="M50" i="7"/>
  <c r="L50" i="7"/>
  <c r="K50" i="7"/>
  <c r="J50" i="7"/>
  <c r="I50" i="7"/>
  <c r="H50" i="7"/>
  <c r="G50" i="7"/>
  <c r="F50" i="7"/>
  <c r="E50" i="7"/>
  <c r="D50" i="7"/>
  <c r="C50" i="7"/>
  <c r="O45" i="7"/>
  <c r="O44" i="7"/>
  <c r="H44" i="7"/>
  <c r="AA43" i="7"/>
  <c r="Y43" i="7"/>
  <c r="X43" i="7"/>
  <c r="Z43" i="7" s="1"/>
  <c r="W43" i="7"/>
  <c r="V43" i="7"/>
  <c r="U43" i="7"/>
  <c r="T43" i="7"/>
  <c r="S43" i="7"/>
  <c r="R43" i="7"/>
  <c r="Q43" i="7"/>
  <c r="P43" i="7"/>
  <c r="O43" i="7"/>
  <c r="N43" i="7"/>
  <c r="M43" i="7"/>
  <c r="L43" i="7"/>
  <c r="K43" i="7"/>
  <c r="J43" i="7"/>
  <c r="I43" i="7"/>
  <c r="H43" i="7"/>
  <c r="G43" i="7"/>
  <c r="F43" i="7"/>
  <c r="E43" i="7"/>
  <c r="D43" i="7"/>
  <c r="C43" i="7"/>
  <c r="AA37" i="7"/>
  <c r="AA44" i="7" s="1"/>
  <c r="Z37" i="7"/>
  <c r="Y37" i="7"/>
  <c r="X37" i="7"/>
  <c r="X44" i="7" s="1"/>
  <c r="Z44" i="7" s="1"/>
  <c r="W37" i="7"/>
  <c r="W44" i="7" s="1"/>
  <c r="V37" i="7"/>
  <c r="V44" i="7" s="1"/>
  <c r="U37" i="7"/>
  <c r="T37" i="7"/>
  <c r="S37" i="7"/>
  <c r="S44" i="7" s="1"/>
  <c r="R37" i="7"/>
  <c r="R44" i="7" s="1"/>
  <c r="Q37" i="7"/>
  <c r="P37" i="7"/>
  <c r="P44" i="7" s="1"/>
  <c r="O37" i="7"/>
  <c r="N37" i="7"/>
  <c r="N44" i="7" s="1"/>
  <c r="M37" i="7"/>
  <c r="L37" i="7"/>
  <c r="K37" i="7"/>
  <c r="K44" i="7" s="1"/>
  <c r="J37" i="7"/>
  <c r="J44" i="7" s="1"/>
  <c r="I37" i="7"/>
  <c r="H37" i="7"/>
  <c r="G37" i="7"/>
  <c r="G44" i="7" s="1"/>
  <c r="G45" i="7" s="1"/>
  <c r="F37" i="7"/>
  <c r="F44" i="7" s="1"/>
  <c r="E37" i="7"/>
  <c r="D37" i="7"/>
  <c r="C37" i="7"/>
  <c r="C44" i="7" s="1"/>
  <c r="AA26" i="7"/>
  <c r="J26" i="7"/>
  <c r="AA25" i="7"/>
  <c r="Y25" i="7"/>
  <c r="X25" i="7"/>
  <c r="W25" i="7"/>
  <c r="V25" i="7"/>
  <c r="U25" i="7"/>
  <c r="T25" i="7"/>
  <c r="S25" i="7"/>
  <c r="R25" i="7"/>
  <c r="Q25" i="7"/>
  <c r="P25" i="7"/>
  <c r="O25" i="7"/>
  <c r="N25" i="7"/>
  <c r="M25" i="7"/>
  <c r="L25" i="7"/>
  <c r="K25" i="7"/>
  <c r="J25" i="7"/>
  <c r="I25" i="7"/>
  <c r="H25" i="7"/>
  <c r="G25" i="7"/>
  <c r="F25" i="7"/>
  <c r="E25" i="7"/>
  <c r="D25" i="7"/>
  <c r="C25" i="7"/>
  <c r="AA13" i="7"/>
  <c r="Y13" i="7"/>
  <c r="Y26" i="7" s="1"/>
  <c r="X13" i="7"/>
  <c r="X26" i="7" s="1"/>
  <c r="W13" i="7"/>
  <c r="W26" i="7" s="1"/>
  <c r="V13" i="7"/>
  <c r="V26" i="7" s="1"/>
  <c r="U13" i="7"/>
  <c r="U26" i="7" s="1"/>
  <c r="T13" i="7"/>
  <c r="T26" i="7" s="1"/>
  <c r="S13" i="7"/>
  <c r="S26" i="7" s="1"/>
  <c r="R13" i="7"/>
  <c r="R26" i="7" s="1"/>
  <c r="Q13" i="7"/>
  <c r="Q26" i="7" s="1"/>
  <c r="P13" i="7"/>
  <c r="P26" i="7" s="1"/>
  <c r="O13" i="7"/>
  <c r="O26" i="7" s="1"/>
  <c r="N13" i="7"/>
  <c r="N26" i="7" s="1"/>
  <c r="M13" i="7"/>
  <c r="M26" i="7" s="1"/>
  <c r="L13" i="7"/>
  <c r="L26" i="7" s="1"/>
  <c r="K13" i="7"/>
  <c r="K26" i="7" s="1"/>
  <c r="J13" i="7"/>
  <c r="I13" i="7"/>
  <c r="I26" i="7" s="1"/>
  <c r="H13" i="7"/>
  <c r="H26" i="7" s="1"/>
  <c r="H45" i="7" s="1"/>
  <c r="G13" i="7"/>
  <c r="G26" i="7" s="1"/>
  <c r="F13" i="7"/>
  <c r="F26" i="7" s="1"/>
  <c r="E13" i="7"/>
  <c r="E26" i="7" s="1"/>
  <c r="D13" i="7"/>
  <c r="D26" i="7" s="1"/>
  <c r="C13" i="7"/>
  <c r="C26" i="7" s="1"/>
  <c r="AA50" i="8"/>
  <c r="Y50" i="8"/>
  <c r="X50" i="8"/>
  <c r="W50" i="8"/>
  <c r="V50" i="8"/>
  <c r="U50" i="8"/>
  <c r="T50" i="8"/>
  <c r="S50" i="8"/>
  <c r="R50" i="8"/>
  <c r="Q50" i="8"/>
  <c r="P50" i="8"/>
  <c r="O50" i="8"/>
  <c r="N50" i="8"/>
  <c r="M50" i="8"/>
  <c r="L50" i="8"/>
  <c r="K50" i="8"/>
  <c r="J50" i="8"/>
  <c r="I50" i="8"/>
  <c r="H50" i="8"/>
  <c r="G50" i="8"/>
  <c r="F50" i="8"/>
  <c r="E50" i="8"/>
  <c r="D50" i="8"/>
  <c r="C50" i="8"/>
  <c r="O45" i="8"/>
  <c r="O44" i="8"/>
  <c r="H44" i="8"/>
  <c r="AA43" i="8"/>
  <c r="Y43" i="8"/>
  <c r="X43" i="8"/>
  <c r="Z43" i="8" s="1"/>
  <c r="W43" i="8"/>
  <c r="V43" i="8"/>
  <c r="U43" i="8"/>
  <c r="T43" i="8"/>
  <c r="S43" i="8"/>
  <c r="R43" i="8"/>
  <c r="Q43" i="8"/>
  <c r="P43" i="8"/>
  <c r="O43" i="8"/>
  <c r="N43" i="8"/>
  <c r="M43" i="8"/>
  <c r="L43" i="8"/>
  <c r="K43" i="8"/>
  <c r="J43" i="8"/>
  <c r="I43" i="8"/>
  <c r="H43" i="8"/>
  <c r="G43" i="8"/>
  <c r="F43" i="8"/>
  <c r="E43" i="8"/>
  <c r="D43" i="8"/>
  <c r="C43" i="8"/>
  <c r="AA37" i="8"/>
  <c r="AA44" i="8" s="1"/>
  <c r="Z37" i="8"/>
  <c r="Y37" i="8"/>
  <c r="X37" i="8"/>
  <c r="X44" i="8" s="1"/>
  <c r="Z44" i="8" s="1"/>
  <c r="W37" i="8"/>
  <c r="W44" i="8" s="1"/>
  <c r="V37" i="8"/>
  <c r="V44" i="8" s="1"/>
  <c r="U37" i="8"/>
  <c r="T37" i="8"/>
  <c r="S37" i="8"/>
  <c r="S44" i="8" s="1"/>
  <c r="R37" i="8"/>
  <c r="R44" i="8" s="1"/>
  <c r="Q37" i="8"/>
  <c r="P37" i="8"/>
  <c r="P44" i="8" s="1"/>
  <c r="O37" i="8"/>
  <c r="N37" i="8"/>
  <c r="N44" i="8" s="1"/>
  <c r="M37" i="8"/>
  <c r="L37" i="8"/>
  <c r="K37" i="8"/>
  <c r="K44" i="8" s="1"/>
  <c r="J37" i="8"/>
  <c r="J44" i="8" s="1"/>
  <c r="I37" i="8"/>
  <c r="H37" i="8"/>
  <c r="G37" i="8"/>
  <c r="G44" i="8" s="1"/>
  <c r="F37" i="8"/>
  <c r="F44" i="8" s="1"/>
  <c r="E37" i="8"/>
  <c r="D37" i="8"/>
  <c r="C37" i="8"/>
  <c r="C44" i="8" s="1"/>
  <c r="AA26" i="8"/>
  <c r="AA25" i="8"/>
  <c r="Y25" i="8"/>
  <c r="X25" i="8"/>
  <c r="W25" i="8"/>
  <c r="V25" i="8"/>
  <c r="U25" i="8"/>
  <c r="T25" i="8"/>
  <c r="S25" i="8"/>
  <c r="R25" i="8"/>
  <c r="Q25" i="8"/>
  <c r="P25" i="8"/>
  <c r="O25" i="8"/>
  <c r="N25" i="8"/>
  <c r="M25" i="8"/>
  <c r="L25" i="8"/>
  <c r="K25" i="8"/>
  <c r="J25" i="8"/>
  <c r="I25" i="8"/>
  <c r="H25" i="8"/>
  <c r="G25" i="8"/>
  <c r="F25" i="8"/>
  <c r="E25" i="8"/>
  <c r="D25" i="8"/>
  <c r="C25" i="8"/>
  <c r="AA13" i="8"/>
  <c r="Y13" i="8"/>
  <c r="Y26" i="8" s="1"/>
  <c r="X13" i="8"/>
  <c r="X26" i="8" s="1"/>
  <c r="W13" i="8"/>
  <c r="W26" i="8" s="1"/>
  <c r="V13" i="8"/>
  <c r="V26" i="8" s="1"/>
  <c r="U13" i="8"/>
  <c r="U26" i="8" s="1"/>
  <c r="T13" i="8"/>
  <c r="T26" i="8" s="1"/>
  <c r="S13" i="8"/>
  <c r="S26" i="8" s="1"/>
  <c r="R13" i="8"/>
  <c r="R26" i="8" s="1"/>
  <c r="Q13" i="8"/>
  <c r="Q26" i="8" s="1"/>
  <c r="P13" i="8"/>
  <c r="P26" i="8" s="1"/>
  <c r="O13" i="8"/>
  <c r="O26" i="8" s="1"/>
  <c r="N13" i="8"/>
  <c r="N26" i="8" s="1"/>
  <c r="M13" i="8"/>
  <c r="M26" i="8" s="1"/>
  <c r="L13" i="8"/>
  <c r="L26" i="8" s="1"/>
  <c r="K13" i="8"/>
  <c r="J13" i="8"/>
  <c r="J26" i="8" s="1"/>
  <c r="I13" i="8"/>
  <c r="I26" i="8" s="1"/>
  <c r="H13" i="8"/>
  <c r="H26" i="8" s="1"/>
  <c r="H45" i="8" s="1"/>
  <c r="G13" i="8"/>
  <c r="G26" i="8" s="1"/>
  <c r="G45" i="8" s="1"/>
  <c r="F13" i="8"/>
  <c r="F26" i="8" s="1"/>
  <c r="E13" i="8"/>
  <c r="E26" i="8" s="1"/>
  <c r="D13" i="8"/>
  <c r="D26" i="8" s="1"/>
  <c r="C13" i="8"/>
  <c r="AA50" i="9"/>
  <c r="Y50" i="9"/>
  <c r="X50" i="9"/>
  <c r="Z50" i="9" s="1"/>
  <c r="W50" i="9"/>
  <c r="V50" i="9"/>
  <c r="U50" i="9"/>
  <c r="T50" i="9"/>
  <c r="S50" i="9"/>
  <c r="R50" i="9"/>
  <c r="Q50" i="9"/>
  <c r="P50" i="9"/>
  <c r="O50" i="9"/>
  <c r="N50" i="9"/>
  <c r="M50" i="9"/>
  <c r="L50" i="9"/>
  <c r="K50" i="9"/>
  <c r="J50" i="9"/>
  <c r="I50" i="9"/>
  <c r="H50" i="9"/>
  <c r="G50" i="9"/>
  <c r="F50" i="9"/>
  <c r="E50" i="9"/>
  <c r="D50" i="9"/>
  <c r="C50" i="9"/>
  <c r="P44" i="9"/>
  <c r="H44" i="9"/>
  <c r="G44" i="9"/>
  <c r="AA43" i="9"/>
  <c r="Y43" i="9"/>
  <c r="X43" i="9"/>
  <c r="Z43" i="9" s="1"/>
  <c r="W43" i="9"/>
  <c r="V43" i="9"/>
  <c r="U43" i="9"/>
  <c r="T43" i="9"/>
  <c r="S43" i="9"/>
  <c r="R43" i="9"/>
  <c r="Q43" i="9"/>
  <c r="P43" i="9"/>
  <c r="O43" i="9"/>
  <c r="N43" i="9"/>
  <c r="M43" i="9"/>
  <c r="L43" i="9"/>
  <c r="K43" i="9"/>
  <c r="J43" i="9"/>
  <c r="I43" i="9"/>
  <c r="H43" i="9"/>
  <c r="G43" i="9"/>
  <c r="F43" i="9"/>
  <c r="E43" i="9"/>
  <c r="D43" i="9"/>
  <c r="C43" i="9"/>
  <c r="AA37" i="9"/>
  <c r="AA44" i="9" s="1"/>
  <c r="Y37" i="9"/>
  <c r="Y44" i="9" s="1"/>
  <c r="X37" i="9"/>
  <c r="W37" i="9"/>
  <c r="W44" i="9" s="1"/>
  <c r="V37" i="9"/>
  <c r="V44" i="9" s="1"/>
  <c r="U37" i="9"/>
  <c r="U44" i="9" s="1"/>
  <c r="T37" i="9"/>
  <c r="T44" i="9" s="1"/>
  <c r="S37" i="9"/>
  <c r="S44" i="9" s="1"/>
  <c r="R37" i="9"/>
  <c r="R44" i="9" s="1"/>
  <c r="Q37" i="9"/>
  <c r="Q44" i="9" s="1"/>
  <c r="P37" i="9"/>
  <c r="O37" i="9"/>
  <c r="O44" i="9" s="1"/>
  <c r="N37" i="9"/>
  <c r="N44" i="9" s="1"/>
  <c r="M37" i="9"/>
  <c r="M44" i="9" s="1"/>
  <c r="L37" i="9"/>
  <c r="L44" i="9" s="1"/>
  <c r="K37" i="9"/>
  <c r="K44" i="9" s="1"/>
  <c r="J37" i="9"/>
  <c r="J44" i="9" s="1"/>
  <c r="I37" i="9"/>
  <c r="I44" i="9" s="1"/>
  <c r="H37" i="9"/>
  <c r="G37" i="9"/>
  <c r="F37" i="9"/>
  <c r="F44" i="9" s="1"/>
  <c r="E37" i="9"/>
  <c r="E44" i="9" s="1"/>
  <c r="D37" i="9"/>
  <c r="D44" i="9" s="1"/>
  <c r="C37" i="9"/>
  <c r="C44" i="9" s="1"/>
  <c r="AA25" i="9"/>
  <c r="Y25" i="9"/>
  <c r="X25" i="9"/>
  <c r="Z25" i="9" s="1"/>
  <c r="W25" i="9"/>
  <c r="V25" i="9"/>
  <c r="U25" i="9"/>
  <c r="T25" i="9"/>
  <c r="S25" i="9"/>
  <c r="R25" i="9"/>
  <c r="Q25" i="9"/>
  <c r="P25" i="9"/>
  <c r="O25" i="9"/>
  <c r="N25" i="9"/>
  <c r="M25" i="9"/>
  <c r="L25" i="9"/>
  <c r="K25" i="9"/>
  <c r="J25" i="9"/>
  <c r="I25" i="9"/>
  <c r="H25" i="9"/>
  <c r="G25" i="9"/>
  <c r="F25" i="9"/>
  <c r="E25" i="9"/>
  <c r="D25" i="9"/>
  <c r="C25" i="9"/>
  <c r="AA13" i="9"/>
  <c r="Y13" i="9"/>
  <c r="Y26" i="9" s="1"/>
  <c r="Y45" i="9" s="1"/>
  <c r="X13" i="9"/>
  <c r="X26" i="9" s="1"/>
  <c r="W13" i="9"/>
  <c r="V13" i="9"/>
  <c r="U13" i="9"/>
  <c r="U26" i="9" s="1"/>
  <c r="T13" i="9"/>
  <c r="T26" i="9" s="1"/>
  <c r="S13" i="9"/>
  <c r="S26" i="9" s="1"/>
  <c r="S45" i="9" s="1"/>
  <c r="R13" i="9"/>
  <c r="R26" i="9" s="1"/>
  <c r="R45" i="9" s="1"/>
  <c r="Q13" i="9"/>
  <c r="Q26" i="9" s="1"/>
  <c r="Q45" i="9" s="1"/>
  <c r="P13" i="9"/>
  <c r="P26" i="9" s="1"/>
  <c r="P45" i="9" s="1"/>
  <c r="O13" i="9"/>
  <c r="N13" i="9"/>
  <c r="M13" i="9"/>
  <c r="M26" i="9" s="1"/>
  <c r="L13" i="9"/>
  <c r="L26" i="9" s="1"/>
  <c r="L45" i="9" s="1"/>
  <c r="K13" i="9"/>
  <c r="K26" i="9" s="1"/>
  <c r="K45" i="9" s="1"/>
  <c r="J13" i="9"/>
  <c r="J26" i="9" s="1"/>
  <c r="J45" i="9" s="1"/>
  <c r="I13" i="9"/>
  <c r="I26" i="9" s="1"/>
  <c r="I45" i="9" s="1"/>
  <c r="H13" i="9"/>
  <c r="H26" i="9" s="1"/>
  <c r="G13" i="9"/>
  <c r="F13" i="9"/>
  <c r="E13" i="9"/>
  <c r="E26" i="9" s="1"/>
  <c r="D13" i="9"/>
  <c r="D26" i="9" s="1"/>
  <c r="C13" i="9"/>
  <c r="AA50" i="10"/>
  <c r="Y50" i="10"/>
  <c r="X50" i="10"/>
  <c r="Z50" i="10" s="1"/>
  <c r="W50" i="10"/>
  <c r="V50" i="10"/>
  <c r="U50" i="10"/>
  <c r="T50" i="10"/>
  <c r="S50" i="10"/>
  <c r="R50" i="10"/>
  <c r="Q50" i="10"/>
  <c r="P50" i="10"/>
  <c r="O50" i="10"/>
  <c r="N50" i="10"/>
  <c r="M50" i="10"/>
  <c r="L50" i="10"/>
  <c r="K50" i="10"/>
  <c r="J50" i="10"/>
  <c r="I50" i="10"/>
  <c r="H50" i="10"/>
  <c r="G50" i="10"/>
  <c r="F50" i="10"/>
  <c r="E50" i="10"/>
  <c r="D50" i="10"/>
  <c r="C50" i="10"/>
  <c r="AA44" i="10"/>
  <c r="X44" i="10"/>
  <c r="E44" i="10"/>
  <c r="AA43" i="10"/>
  <c r="Y43" i="10"/>
  <c r="X43" i="10"/>
  <c r="Z43" i="10" s="1"/>
  <c r="W43" i="10"/>
  <c r="V43" i="10"/>
  <c r="U43" i="10"/>
  <c r="T43" i="10"/>
  <c r="S43" i="10"/>
  <c r="R43" i="10"/>
  <c r="Q43" i="10"/>
  <c r="P43" i="10"/>
  <c r="O43" i="10"/>
  <c r="N43" i="10"/>
  <c r="M43" i="10"/>
  <c r="L43" i="10"/>
  <c r="K43" i="10"/>
  <c r="J43" i="10"/>
  <c r="I43" i="10"/>
  <c r="H43" i="10"/>
  <c r="G43" i="10"/>
  <c r="F43" i="10"/>
  <c r="E43" i="10"/>
  <c r="D43" i="10"/>
  <c r="C43" i="10"/>
  <c r="AA37" i="10"/>
  <c r="Y37" i="10"/>
  <c r="Z37" i="10" s="1"/>
  <c r="X37" i="10"/>
  <c r="W37" i="10"/>
  <c r="W44" i="10" s="1"/>
  <c r="V37" i="10"/>
  <c r="U37" i="10"/>
  <c r="U44" i="10" s="1"/>
  <c r="T37" i="10"/>
  <c r="T44" i="10" s="1"/>
  <c r="S37" i="10"/>
  <c r="S44" i="10" s="1"/>
  <c r="R37" i="10"/>
  <c r="R44" i="10" s="1"/>
  <c r="Q37" i="10"/>
  <c r="Q44" i="10" s="1"/>
  <c r="P37" i="10"/>
  <c r="O37" i="10"/>
  <c r="O44" i="10" s="1"/>
  <c r="N37" i="10"/>
  <c r="M37" i="10"/>
  <c r="L37" i="10"/>
  <c r="L44" i="10" s="1"/>
  <c r="K37" i="10"/>
  <c r="K44" i="10" s="1"/>
  <c r="J37" i="10"/>
  <c r="J44" i="10" s="1"/>
  <c r="I37" i="10"/>
  <c r="I44" i="10" s="1"/>
  <c r="H37" i="10"/>
  <c r="G37" i="10"/>
  <c r="G44" i="10" s="1"/>
  <c r="F37" i="10"/>
  <c r="E37" i="10"/>
  <c r="D37" i="10"/>
  <c r="D44" i="10" s="1"/>
  <c r="C37" i="10"/>
  <c r="C44" i="10" s="1"/>
  <c r="R26" i="10"/>
  <c r="AA25" i="10"/>
  <c r="Y25" i="10"/>
  <c r="X25" i="10"/>
  <c r="Z25" i="10" s="1"/>
  <c r="W25" i="10"/>
  <c r="V25" i="10"/>
  <c r="U25" i="10"/>
  <c r="T25" i="10"/>
  <c r="S25" i="10"/>
  <c r="R25" i="10"/>
  <c r="Q25" i="10"/>
  <c r="P25" i="10"/>
  <c r="O25" i="10"/>
  <c r="N25" i="10"/>
  <c r="M25" i="10"/>
  <c r="L25" i="10"/>
  <c r="K25" i="10"/>
  <c r="J25" i="10"/>
  <c r="I25" i="10"/>
  <c r="H25" i="10"/>
  <c r="G25" i="10"/>
  <c r="F25" i="10"/>
  <c r="E25" i="10"/>
  <c r="D25" i="10"/>
  <c r="C25" i="10"/>
  <c r="AA13" i="10"/>
  <c r="AA26" i="10" s="1"/>
  <c r="AA45" i="10" s="1"/>
  <c r="Y13" i="10"/>
  <c r="Y26" i="10" s="1"/>
  <c r="X13" i="10"/>
  <c r="Z13" i="10" s="1"/>
  <c r="W13" i="10"/>
  <c r="W26" i="10" s="1"/>
  <c r="V13" i="10"/>
  <c r="V26" i="10" s="1"/>
  <c r="U13" i="10"/>
  <c r="U26" i="10" s="1"/>
  <c r="T13" i="10"/>
  <c r="S13" i="10"/>
  <c r="S26" i="10" s="1"/>
  <c r="R13" i="10"/>
  <c r="Q13" i="10"/>
  <c r="Q26" i="10" s="1"/>
  <c r="P13" i="10"/>
  <c r="P26" i="10" s="1"/>
  <c r="O13" i="10"/>
  <c r="O26" i="10" s="1"/>
  <c r="N13" i="10"/>
  <c r="N26" i="10" s="1"/>
  <c r="M13" i="10"/>
  <c r="M26" i="10" s="1"/>
  <c r="L13" i="10"/>
  <c r="L26" i="10" s="1"/>
  <c r="K13" i="10"/>
  <c r="K26" i="10" s="1"/>
  <c r="J13" i="10"/>
  <c r="J26" i="10" s="1"/>
  <c r="J45" i="10" s="1"/>
  <c r="I13" i="10"/>
  <c r="I26" i="10" s="1"/>
  <c r="H13" i="10"/>
  <c r="H26" i="10" s="1"/>
  <c r="G13" i="10"/>
  <c r="F13" i="10"/>
  <c r="F26" i="10" s="1"/>
  <c r="E13" i="10"/>
  <c r="D13" i="10"/>
  <c r="C13" i="10"/>
  <c r="C26" i="10" s="1"/>
  <c r="AA50" i="11"/>
  <c r="Y50" i="11"/>
  <c r="X50" i="11"/>
  <c r="Z50" i="11" s="1"/>
  <c r="W50" i="11"/>
  <c r="V50" i="11"/>
  <c r="U50" i="11"/>
  <c r="T50" i="11"/>
  <c r="S50" i="11"/>
  <c r="R50" i="11"/>
  <c r="Q50" i="11"/>
  <c r="P50" i="11"/>
  <c r="O50" i="11"/>
  <c r="N50" i="11"/>
  <c r="M50" i="11"/>
  <c r="L50" i="11"/>
  <c r="K50" i="11"/>
  <c r="J50" i="11"/>
  <c r="I50" i="11"/>
  <c r="H50" i="11"/>
  <c r="G50" i="11"/>
  <c r="F50" i="11"/>
  <c r="E50" i="11"/>
  <c r="D50" i="11"/>
  <c r="C50" i="11"/>
  <c r="Q44" i="11"/>
  <c r="P44" i="11"/>
  <c r="AA43" i="11"/>
  <c r="Z43" i="11"/>
  <c r="Y43" i="11"/>
  <c r="X43" i="11"/>
  <c r="W43" i="11"/>
  <c r="V43" i="11"/>
  <c r="U43" i="11"/>
  <c r="T43" i="11"/>
  <c r="S43" i="11"/>
  <c r="R43" i="11"/>
  <c r="Q43" i="11"/>
  <c r="P43" i="11"/>
  <c r="O43" i="11"/>
  <c r="N43" i="11"/>
  <c r="M43" i="11"/>
  <c r="L43" i="11"/>
  <c r="K43" i="11"/>
  <c r="J43" i="11"/>
  <c r="I43" i="11"/>
  <c r="H43" i="11"/>
  <c r="G43" i="11"/>
  <c r="F43" i="11"/>
  <c r="E43" i="11"/>
  <c r="D43" i="11"/>
  <c r="C43" i="11"/>
  <c r="AA37" i="11"/>
  <c r="AA44" i="11" s="1"/>
  <c r="Y37" i="11"/>
  <c r="Y44" i="11" s="1"/>
  <c r="X37" i="11"/>
  <c r="W37" i="11"/>
  <c r="W44" i="11" s="1"/>
  <c r="V37" i="11"/>
  <c r="U37" i="11"/>
  <c r="U44" i="11" s="1"/>
  <c r="T37" i="11"/>
  <c r="T44" i="11" s="1"/>
  <c r="S37" i="11"/>
  <c r="S44" i="11" s="1"/>
  <c r="R37" i="11"/>
  <c r="Q37" i="11"/>
  <c r="P37" i="11"/>
  <c r="O37" i="11"/>
  <c r="O44" i="11" s="1"/>
  <c r="N37" i="11"/>
  <c r="M37" i="11"/>
  <c r="M44" i="11" s="1"/>
  <c r="L37" i="11"/>
  <c r="L44" i="11" s="1"/>
  <c r="K37" i="11"/>
  <c r="K44" i="11" s="1"/>
  <c r="J37" i="11"/>
  <c r="I37" i="11"/>
  <c r="I44" i="11" s="1"/>
  <c r="H37" i="11"/>
  <c r="H44" i="11" s="1"/>
  <c r="G37" i="11"/>
  <c r="G44" i="11" s="1"/>
  <c r="F37" i="11"/>
  <c r="E37" i="11"/>
  <c r="E44" i="11" s="1"/>
  <c r="D37" i="11"/>
  <c r="D44" i="11" s="1"/>
  <c r="C37" i="11"/>
  <c r="C44" i="11" s="1"/>
  <c r="T26" i="11"/>
  <c r="T45" i="11" s="1"/>
  <c r="S26" i="11"/>
  <c r="L26" i="11"/>
  <c r="L45" i="11" s="1"/>
  <c r="AA25" i="11"/>
  <c r="Y25" i="11"/>
  <c r="X25" i="11"/>
  <c r="Z25" i="11" s="1"/>
  <c r="W25" i="11"/>
  <c r="V25" i="11"/>
  <c r="U25" i="11"/>
  <c r="T25" i="11"/>
  <c r="S25" i="11"/>
  <c r="R25" i="11"/>
  <c r="Q25" i="11"/>
  <c r="P25" i="11"/>
  <c r="O25" i="11"/>
  <c r="N25" i="11"/>
  <c r="M25" i="11"/>
  <c r="L25" i="11"/>
  <c r="K25" i="11"/>
  <c r="J25" i="11"/>
  <c r="I25" i="11"/>
  <c r="H25" i="11"/>
  <c r="G25" i="11"/>
  <c r="F25" i="11"/>
  <c r="E25" i="11"/>
  <c r="D25" i="11"/>
  <c r="C25" i="11"/>
  <c r="AA13" i="11"/>
  <c r="AA26" i="11" s="1"/>
  <c r="Y13" i="11"/>
  <c r="Y26" i="11" s="1"/>
  <c r="X13" i="11"/>
  <c r="X26" i="11" s="1"/>
  <c r="W13" i="11"/>
  <c r="W26" i="11" s="1"/>
  <c r="W45" i="11" s="1"/>
  <c r="V13" i="11"/>
  <c r="V26" i="11" s="1"/>
  <c r="U13" i="11"/>
  <c r="U26" i="11" s="1"/>
  <c r="T13" i="11"/>
  <c r="S13" i="11"/>
  <c r="R13" i="11"/>
  <c r="R26" i="11" s="1"/>
  <c r="Q13" i="11"/>
  <c r="Q26" i="11" s="1"/>
  <c r="P13" i="11"/>
  <c r="P26" i="11" s="1"/>
  <c r="O13" i="11"/>
  <c r="O26" i="11" s="1"/>
  <c r="O45" i="11" s="1"/>
  <c r="N13" i="11"/>
  <c r="N26" i="11" s="1"/>
  <c r="M13" i="11"/>
  <c r="M26" i="11" s="1"/>
  <c r="L13" i="11"/>
  <c r="K13" i="11"/>
  <c r="K26" i="11" s="1"/>
  <c r="J13" i="11"/>
  <c r="J26" i="11" s="1"/>
  <c r="I13" i="11"/>
  <c r="I26" i="11" s="1"/>
  <c r="H13" i="11"/>
  <c r="H26" i="11" s="1"/>
  <c r="G13" i="11"/>
  <c r="G26" i="11" s="1"/>
  <c r="G45" i="11" s="1"/>
  <c r="F13" i="11"/>
  <c r="F26" i="11" s="1"/>
  <c r="E13" i="11"/>
  <c r="E26" i="11" s="1"/>
  <c r="D13" i="11"/>
  <c r="D26" i="11" s="1"/>
  <c r="C13" i="11"/>
  <c r="C26" i="11" s="1"/>
  <c r="AA50" i="12"/>
  <c r="Y50" i="12"/>
  <c r="X50" i="12"/>
  <c r="Z50" i="12" s="1"/>
  <c r="W50" i="12"/>
  <c r="V50" i="12"/>
  <c r="U50" i="12"/>
  <c r="T50" i="12"/>
  <c r="S50" i="12"/>
  <c r="R50" i="12"/>
  <c r="Q50" i="12"/>
  <c r="P50" i="12"/>
  <c r="O50" i="12"/>
  <c r="N50" i="12"/>
  <c r="M50" i="12"/>
  <c r="L50" i="12"/>
  <c r="K50" i="12"/>
  <c r="J50" i="12"/>
  <c r="I50" i="12"/>
  <c r="H50" i="12"/>
  <c r="G50" i="12"/>
  <c r="F50" i="12"/>
  <c r="E50" i="12"/>
  <c r="D50" i="12"/>
  <c r="C50" i="12"/>
  <c r="Q44" i="12"/>
  <c r="P44" i="12"/>
  <c r="AA43" i="12"/>
  <c r="Z43" i="12"/>
  <c r="Y43" i="12"/>
  <c r="X43" i="12"/>
  <c r="W43" i="12"/>
  <c r="V43" i="12"/>
  <c r="U43" i="12"/>
  <c r="T43" i="12"/>
  <c r="S43" i="12"/>
  <c r="R43" i="12"/>
  <c r="Q43" i="12"/>
  <c r="P43" i="12"/>
  <c r="O43" i="12"/>
  <c r="N43" i="12"/>
  <c r="M43" i="12"/>
  <c r="L43" i="12"/>
  <c r="K43" i="12"/>
  <c r="J43" i="12"/>
  <c r="I43" i="12"/>
  <c r="H43" i="12"/>
  <c r="G43" i="12"/>
  <c r="F43" i="12"/>
  <c r="E43" i="12"/>
  <c r="D43" i="12"/>
  <c r="C43" i="12"/>
  <c r="AA37" i="12"/>
  <c r="AA44" i="12" s="1"/>
  <c r="Y37" i="12"/>
  <c r="Y44" i="12" s="1"/>
  <c r="X37" i="12"/>
  <c r="W37" i="12"/>
  <c r="W44" i="12" s="1"/>
  <c r="V37" i="12"/>
  <c r="U37" i="12"/>
  <c r="U44" i="12" s="1"/>
  <c r="T37" i="12"/>
  <c r="T44" i="12" s="1"/>
  <c r="S37" i="12"/>
  <c r="S44" i="12" s="1"/>
  <c r="R37" i="12"/>
  <c r="Q37" i="12"/>
  <c r="P37" i="12"/>
  <c r="O37" i="12"/>
  <c r="O44" i="12" s="1"/>
  <c r="N37" i="12"/>
  <c r="M37" i="12"/>
  <c r="M44" i="12" s="1"/>
  <c r="L37" i="12"/>
  <c r="L44" i="12" s="1"/>
  <c r="K37" i="12"/>
  <c r="K44" i="12" s="1"/>
  <c r="J37" i="12"/>
  <c r="I37" i="12"/>
  <c r="I44" i="12" s="1"/>
  <c r="H37" i="12"/>
  <c r="H44" i="12" s="1"/>
  <c r="G37" i="12"/>
  <c r="G44" i="12" s="1"/>
  <c r="F37" i="12"/>
  <c r="E37" i="12"/>
  <c r="E44" i="12" s="1"/>
  <c r="D37" i="12"/>
  <c r="D44" i="12" s="1"/>
  <c r="C37" i="12"/>
  <c r="C44" i="12" s="1"/>
  <c r="T26" i="12"/>
  <c r="T45" i="12" s="1"/>
  <c r="S26" i="12"/>
  <c r="L26" i="12"/>
  <c r="AA25" i="12"/>
  <c r="Y25" i="12"/>
  <c r="X25" i="12"/>
  <c r="Z25" i="12" s="1"/>
  <c r="W25" i="12"/>
  <c r="V25" i="12"/>
  <c r="U25" i="12"/>
  <c r="T25" i="12"/>
  <c r="S25" i="12"/>
  <c r="R25" i="12"/>
  <c r="Q25" i="12"/>
  <c r="P25" i="12"/>
  <c r="O25" i="12"/>
  <c r="N25" i="12"/>
  <c r="M25" i="12"/>
  <c r="L25" i="12"/>
  <c r="K25" i="12"/>
  <c r="J25" i="12"/>
  <c r="I25" i="12"/>
  <c r="H25" i="12"/>
  <c r="G25" i="12"/>
  <c r="F25" i="12"/>
  <c r="E25" i="12"/>
  <c r="D25" i="12"/>
  <c r="C25" i="12"/>
  <c r="AA13" i="12"/>
  <c r="AA26" i="12" s="1"/>
  <c r="Y13" i="12"/>
  <c r="Y26" i="12" s="1"/>
  <c r="X13" i="12"/>
  <c r="X26" i="12" s="1"/>
  <c r="W13" i="12"/>
  <c r="W26" i="12" s="1"/>
  <c r="V13" i="12"/>
  <c r="V26" i="12" s="1"/>
  <c r="U13" i="12"/>
  <c r="U26" i="12" s="1"/>
  <c r="T13" i="12"/>
  <c r="S13" i="12"/>
  <c r="R13" i="12"/>
  <c r="R26" i="12" s="1"/>
  <c r="Q13" i="12"/>
  <c r="Q26" i="12" s="1"/>
  <c r="P13" i="12"/>
  <c r="P26" i="12" s="1"/>
  <c r="O13" i="12"/>
  <c r="O26" i="12" s="1"/>
  <c r="N13" i="12"/>
  <c r="N26" i="12" s="1"/>
  <c r="M13" i="12"/>
  <c r="M26" i="12" s="1"/>
  <c r="L13" i="12"/>
  <c r="K13" i="12"/>
  <c r="K26" i="12" s="1"/>
  <c r="J13" i="12"/>
  <c r="J26" i="12" s="1"/>
  <c r="I13" i="12"/>
  <c r="I26" i="12" s="1"/>
  <c r="H13" i="12"/>
  <c r="H26" i="12" s="1"/>
  <c r="G13" i="12"/>
  <c r="G26" i="12" s="1"/>
  <c r="F13" i="12"/>
  <c r="F26" i="12" s="1"/>
  <c r="E13" i="12"/>
  <c r="E26" i="12" s="1"/>
  <c r="D13" i="12"/>
  <c r="D26" i="12" s="1"/>
  <c r="D45" i="12" s="1"/>
  <c r="C13" i="12"/>
  <c r="C26" i="12" s="1"/>
  <c r="AA50" i="13"/>
  <c r="Y50" i="13"/>
  <c r="X50" i="13"/>
  <c r="Z50" i="13" s="1"/>
  <c r="W50" i="13"/>
  <c r="V50" i="13"/>
  <c r="U50" i="13"/>
  <c r="T50" i="13"/>
  <c r="S50" i="13"/>
  <c r="R50" i="13"/>
  <c r="Q50" i="13"/>
  <c r="P50" i="13"/>
  <c r="O50" i="13"/>
  <c r="N50" i="13"/>
  <c r="M50" i="13"/>
  <c r="L50" i="13"/>
  <c r="K50" i="13"/>
  <c r="J50" i="13"/>
  <c r="I50" i="13"/>
  <c r="H50" i="13"/>
  <c r="G50" i="13"/>
  <c r="F50" i="13"/>
  <c r="E50" i="13"/>
  <c r="D50" i="13"/>
  <c r="C50" i="13"/>
  <c r="AA43" i="13"/>
  <c r="Y43" i="13"/>
  <c r="X43" i="13"/>
  <c r="Z43" i="13" s="1"/>
  <c r="W43" i="13"/>
  <c r="V43" i="13"/>
  <c r="U43" i="13"/>
  <c r="T43" i="13"/>
  <c r="S43" i="13"/>
  <c r="R43" i="13"/>
  <c r="Q43" i="13"/>
  <c r="P43" i="13"/>
  <c r="O43" i="13"/>
  <c r="N43" i="13"/>
  <c r="M43" i="13"/>
  <c r="L43" i="13"/>
  <c r="K43" i="13"/>
  <c r="J43" i="13"/>
  <c r="I43" i="13"/>
  <c r="H43" i="13"/>
  <c r="H44" i="13" s="1"/>
  <c r="G43" i="13"/>
  <c r="F43" i="13"/>
  <c r="E43" i="13"/>
  <c r="D43" i="13"/>
  <c r="C43" i="13"/>
  <c r="AA37" i="13"/>
  <c r="AA44" i="13" s="1"/>
  <c r="Z37" i="13"/>
  <c r="Y37" i="13"/>
  <c r="Y44" i="13" s="1"/>
  <c r="X37" i="13"/>
  <c r="W37" i="13"/>
  <c r="W44" i="13" s="1"/>
  <c r="V37" i="13"/>
  <c r="V44" i="13" s="1"/>
  <c r="U37" i="13"/>
  <c r="U44" i="13" s="1"/>
  <c r="T37" i="13"/>
  <c r="S37" i="13"/>
  <c r="S44" i="13" s="1"/>
  <c r="R37" i="13"/>
  <c r="Q37" i="13"/>
  <c r="P37" i="13"/>
  <c r="O37" i="13"/>
  <c r="O44" i="13" s="1"/>
  <c r="N37" i="13"/>
  <c r="N44" i="13" s="1"/>
  <c r="M37" i="13"/>
  <c r="M44" i="13" s="1"/>
  <c r="L37" i="13"/>
  <c r="K37" i="13"/>
  <c r="K44" i="13" s="1"/>
  <c r="J37" i="13"/>
  <c r="I37" i="13"/>
  <c r="H37" i="13"/>
  <c r="G37" i="13"/>
  <c r="G44" i="13" s="1"/>
  <c r="F37" i="13"/>
  <c r="F44" i="13" s="1"/>
  <c r="E37" i="13"/>
  <c r="E44" i="13" s="1"/>
  <c r="D37" i="13"/>
  <c r="C37" i="13"/>
  <c r="C44" i="13" s="1"/>
  <c r="AA26" i="13"/>
  <c r="AA25" i="13"/>
  <c r="Y25" i="13"/>
  <c r="X25" i="13"/>
  <c r="Z25" i="13" s="1"/>
  <c r="W25" i="13"/>
  <c r="V25" i="13"/>
  <c r="U25" i="13"/>
  <c r="T25" i="13"/>
  <c r="S25" i="13"/>
  <c r="R25" i="13"/>
  <c r="Q25" i="13"/>
  <c r="P25" i="13"/>
  <c r="O25" i="13"/>
  <c r="N25" i="13"/>
  <c r="M25" i="13"/>
  <c r="L25" i="13"/>
  <c r="K25" i="13"/>
  <c r="J25" i="13"/>
  <c r="I25" i="13"/>
  <c r="H25" i="13"/>
  <c r="G25" i="13"/>
  <c r="F25" i="13"/>
  <c r="E25" i="13"/>
  <c r="D25" i="13"/>
  <c r="C25" i="13"/>
  <c r="AA13" i="13"/>
  <c r="Y13" i="13"/>
  <c r="Y26" i="13" s="1"/>
  <c r="X13" i="13"/>
  <c r="X26" i="13" s="1"/>
  <c r="Z26" i="13" s="1"/>
  <c r="W13" i="13"/>
  <c r="W26" i="13" s="1"/>
  <c r="V13" i="13"/>
  <c r="V26" i="13" s="1"/>
  <c r="V45" i="13" s="1"/>
  <c r="U13" i="13"/>
  <c r="U26" i="13" s="1"/>
  <c r="T13" i="13"/>
  <c r="T26" i="13" s="1"/>
  <c r="S13" i="13"/>
  <c r="S26" i="13" s="1"/>
  <c r="R13" i="13"/>
  <c r="R26" i="13" s="1"/>
  <c r="Q13" i="13"/>
  <c r="Q26" i="13" s="1"/>
  <c r="P13" i="13"/>
  <c r="P26" i="13" s="1"/>
  <c r="O13" i="13"/>
  <c r="O26" i="13" s="1"/>
  <c r="N13" i="13"/>
  <c r="N26" i="13" s="1"/>
  <c r="N45" i="13" s="1"/>
  <c r="M13" i="13"/>
  <c r="M26" i="13" s="1"/>
  <c r="L13" i="13"/>
  <c r="L26" i="13" s="1"/>
  <c r="K13" i="13"/>
  <c r="K26" i="13" s="1"/>
  <c r="J13" i="13"/>
  <c r="J26" i="13" s="1"/>
  <c r="I13" i="13"/>
  <c r="I26" i="13" s="1"/>
  <c r="H13" i="13"/>
  <c r="H26" i="13" s="1"/>
  <c r="G13" i="13"/>
  <c r="G26" i="13" s="1"/>
  <c r="F13" i="13"/>
  <c r="F26" i="13" s="1"/>
  <c r="F45" i="13" s="1"/>
  <c r="E13" i="13"/>
  <c r="E26" i="13" s="1"/>
  <c r="D13" i="13"/>
  <c r="D26" i="13" s="1"/>
  <c r="C13" i="13"/>
  <c r="C26" i="13" s="1"/>
  <c r="C45" i="13" s="1"/>
  <c r="AA50" i="14"/>
  <c r="Y50" i="14"/>
  <c r="X50" i="14"/>
  <c r="Z50" i="14" s="1"/>
  <c r="W50" i="14"/>
  <c r="V50" i="14"/>
  <c r="U50" i="14"/>
  <c r="T50" i="14"/>
  <c r="S50" i="14"/>
  <c r="R50" i="14"/>
  <c r="Q50" i="14"/>
  <c r="P50" i="14"/>
  <c r="O50" i="14"/>
  <c r="N50" i="14"/>
  <c r="M50" i="14"/>
  <c r="L50" i="14"/>
  <c r="K50" i="14"/>
  <c r="J50" i="14"/>
  <c r="I50" i="14"/>
  <c r="H50" i="14"/>
  <c r="G50" i="14"/>
  <c r="F50" i="14"/>
  <c r="E50" i="14"/>
  <c r="D50" i="14"/>
  <c r="C50" i="14"/>
  <c r="AA43" i="14"/>
  <c r="Y43" i="14"/>
  <c r="X43" i="14"/>
  <c r="Z43" i="14" s="1"/>
  <c r="W43" i="14"/>
  <c r="V43" i="14"/>
  <c r="U43" i="14"/>
  <c r="T43" i="14"/>
  <c r="S43" i="14"/>
  <c r="R43" i="14"/>
  <c r="Q43" i="14"/>
  <c r="P43" i="14"/>
  <c r="O43" i="14"/>
  <c r="N43" i="14"/>
  <c r="M43" i="14"/>
  <c r="L43" i="14"/>
  <c r="K43" i="14"/>
  <c r="J43" i="14"/>
  <c r="I43" i="14"/>
  <c r="H43" i="14"/>
  <c r="G43" i="14"/>
  <c r="F43" i="14"/>
  <c r="E43" i="14"/>
  <c r="D43" i="14"/>
  <c r="C43" i="14"/>
  <c r="AA37" i="14"/>
  <c r="Y37" i="14"/>
  <c r="Y44" i="14" s="1"/>
  <c r="X37" i="14"/>
  <c r="Z37" i="14" s="1"/>
  <c r="W37" i="14"/>
  <c r="V37" i="14"/>
  <c r="V44" i="14" s="1"/>
  <c r="U37" i="14"/>
  <c r="U44" i="14" s="1"/>
  <c r="T37" i="14"/>
  <c r="T44" i="14" s="1"/>
  <c r="S37" i="14"/>
  <c r="R37" i="14"/>
  <c r="R44" i="14" s="1"/>
  <c r="Q37" i="14"/>
  <c r="Q44" i="14" s="1"/>
  <c r="P37" i="14"/>
  <c r="P44" i="14" s="1"/>
  <c r="O37" i="14"/>
  <c r="N37" i="14"/>
  <c r="N44" i="14" s="1"/>
  <c r="M37" i="14"/>
  <c r="M44" i="14" s="1"/>
  <c r="L37" i="14"/>
  <c r="L44" i="14" s="1"/>
  <c r="K37" i="14"/>
  <c r="J37" i="14"/>
  <c r="J44" i="14" s="1"/>
  <c r="I37" i="14"/>
  <c r="I44" i="14" s="1"/>
  <c r="H37" i="14"/>
  <c r="H44" i="14" s="1"/>
  <c r="G37" i="14"/>
  <c r="F37" i="14"/>
  <c r="F44" i="14" s="1"/>
  <c r="E37" i="14"/>
  <c r="E44" i="14" s="1"/>
  <c r="D37" i="14"/>
  <c r="D44" i="14" s="1"/>
  <c r="C37" i="14"/>
  <c r="AA26" i="14"/>
  <c r="T26" i="14"/>
  <c r="T45" i="14" s="1"/>
  <c r="S26" i="14"/>
  <c r="AA25" i="14"/>
  <c r="Y25" i="14"/>
  <c r="X25" i="14"/>
  <c r="W25" i="14"/>
  <c r="V25" i="14"/>
  <c r="U25" i="14"/>
  <c r="T25" i="14"/>
  <c r="S25" i="14"/>
  <c r="R25" i="14"/>
  <c r="Q25" i="14"/>
  <c r="P25" i="14"/>
  <c r="O25" i="14"/>
  <c r="N25" i="14"/>
  <c r="M25" i="14"/>
  <c r="L25" i="14"/>
  <c r="K25" i="14"/>
  <c r="J25" i="14"/>
  <c r="I25" i="14"/>
  <c r="H25" i="14"/>
  <c r="G25" i="14"/>
  <c r="F25" i="14"/>
  <c r="E25" i="14"/>
  <c r="D25" i="14"/>
  <c r="C25" i="14"/>
  <c r="AA13" i="14"/>
  <c r="Y13" i="14"/>
  <c r="Y26" i="14" s="1"/>
  <c r="Y45" i="14" s="1"/>
  <c r="X13" i="14"/>
  <c r="X26" i="14" s="1"/>
  <c r="W13" i="14"/>
  <c r="W26" i="14" s="1"/>
  <c r="V13" i="14"/>
  <c r="V26" i="14" s="1"/>
  <c r="U13" i="14"/>
  <c r="U26" i="14" s="1"/>
  <c r="U45" i="14" s="1"/>
  <c r="T13" i="14"/>
  <c r="S13" i="14"/>
  <c r="R13" i="14"/>
  <c r="R26" i="14" s="1"/>
  <c r="Q13" i="14"/>
  <c r="Q26" i="14" s="1"/>
  <c r="P13" i="14"/>
  <c r="P26" i="14" s="1"/>
  <c r="O13" i="14"/>
  <c r="O26" i="14" s="1"/>
  <c r="N13" i="14"/>
  <c r="N26" i="14" s="1"/>
  <c r="M13" i="14"/>
  <c r="M26" i="14" s="1"/>
  <c r="M45" i="14" s="1"/>
  <c r="L13" i="14"/>
  <c r="K13" i="14"/>
  <c r="K26" i="14" s="1"/>
  <c r="J13" i="14"/>
  <c r="J26" i="14" s="1"/>
  <c r="I13" i="14"/>
  <c r="I26" i="14" s="1"/>
  <c r="H13" i="14"/>
  <c r="H26" i="14" s="1"/>
  <c r="G13" i="14"/>
  <c r="G26" i="14" s="1"/>
  <c r="F13" i="14"/>
  <c r="F26" i="14" s="1"/>
  <c r="E13" i="14"/>
  <c r="E26" i="14" s="1"/>
  <c r="E45" i="14" s="1"/>
  <c r="D13" i="14"/>
  <c r="C13" i="14"/>
  <c r="C26" i="14" s="1"/>
  <c r="AA50" i="15"/>
  <c r="Y50" i="15"/>
  <c r="X50" i="15"/>
  <c r="Z50" i="15" s="1"/>
  <c r="W50" i="15"/>
  <c r="V50" i="15"/>
  <c r="U50" i="15"/>
  <c r="T50" i="15"/>
  <c r="S50" i="15"/>
  <c r="R50" i="15"/>
  <c r="Q50" i="15"/>
  <c r="P50" i="15"/>
  <c r="O50" i="15"/>
  <c r="N50" i="15"/>
  <c r="M50" i="15"/>
  <c r="L50" i="15"/>
  <c r="K50" i="15"/>
  <c r="J50" i="15"/>
  <c r="I50" i="15"/>
  <c r="H50" i="15"/>
  <c r="G50" i="15"/>
  <c r="F50" i="15"/>
  <c r="E50" i="15"/>
  <c r="D50" i="15"/>
  <c r="C50" i="15"/>
  <c r="X44" i="15"/>
  <c r="Z44" i="15" s="1"/>
  <c r="P44" i="15"/>
  <c r="P45" i="15" s="1"/>
  <c r="AA43" i="15"/>
  <c r="Y43" i="15"/>
  <c r="X43" i="15"/>
  <c r="Z43" i="15" s="1"/>
  <c r="W43" i="15"/>
  <c r="V43" i="15"/>
  <c r="U43" i="15"/>
  <c r="T43" i="15"/>
  <c r="S43" i="15"/>
  <c r="R43" i="15"/>
  <c r="Q43" i="15"/>
  <c r="P43" i="15"/>
  <c r="O43" i="15"/>
  <c r="N43" i="15"/>
  <c r="M43" i="15"/>
  <c r="L43" i="15"/>
  <c r="K43" i="15"/>
  <c r="J43" i="15"/>
  <c r="I43" i="15"/>
  <c r="H43" i="15"/>
  <c r="G43" i="15"/>
  <c r="F43" i="15"/>
  <c r="E43" i="15"/>
  <c r="D43" i="15"/>
  <c r="C43" i="15"/>
  <c r="C44" i="15" s="1"/>
  <c r="AA37" i="15"/>
  <c r="Y37" i="15"/>
  <c r="X37" i="15"/>
  <c r="Z37" i="15" s="1"/>
  <c r="W37" i="15"/>
  <c r="W44" i="15" s="1"/>
  <c r="V37" i="15"/>
  <c r="U37" i="15"/>
  <c r="U44" i="15" s="1"/>
  <c r="T37" i="15"/>
  <c r="S37" i="15"/>
  <c r="R37" i="15"/>
  <c r="R44" i="15" s="1"/>
  <c r="Q37" i="15"/>
  <c r="P37" i="15"/>
  <c r="O37" i="15"/>
  <c r="O44" i="15" s="1"/>
  <c r="N37" i="15"/>
  <c r="M37" i="15"/>
  <c r="M44" i="15" s="1"/>
  <c r="L37" i="15"/>
  <c r="K37" i="15"/>
  <c r="J37" i="15"/>
  <c r="J44" i="15" s="1"/>
  <c r="I37" i="15"/>
  <c r="H37" i="15"/>
  <c r="H44" i="15" s="1"/>
  <c r="G37" i="15"/>
  <c r="G44" i="15" s="1"/>
  <c r="F37" i="15"/>
  <c r="E37" i="15"/>
  <c r="E44" i="15" s="1"/>
  <c r="D37" i="15"/>
  <c r="C37" i="15"/>
  <c r="AA25" i="15"/>
  <c r="Y25" i="15"/>
  <c r="X25" i="15"/>
  <c r="Z25" i="15" s="1"/>
  <c r="W25" i="15"/>
  <c r="V25" i="15"/>
  <c r="U25" i="15"/>
  <c r="T25" i="15"/>
  <c r="S25" i="15"/>
  <c r="R25" i="15"/>
  <c r="Q25" i="15"/>
  <c r="P25" i="15"/>
  <c r="O25" i="15"/>
  <c r="N25" i="15"/>
  <c r="M25" i="15"/>
  <c r="L25" i="15"/>
  <c r="K25" i="15"/>
  <c r="J25" i="15"/>
  <c r="I25" i="15"/>
  <c r="H25" i="15"/>
  <c r="G25" i="15"/>
  <c r="F25" i="15"/>
  <c r="E25" i="15"/>
  <c r="D25" i="15"/>
  <c r="C25" i="15"/>
  <c r="AA13" i="15"/>
  <c r="AA26" i="15" s="1"/>
  <c r="Y13" i="15"/>
  <c r="Y26" i="15" s="1"/>
  <c r="X13" i="15"/>
  <c r="W13" i="15"/>
  <c r="W26" i="15" s="1"/>
  <c r="V13" i="15"/>
  <c r="V26" i="15" s="1"/>
  <c r="U13" i="15"/>
  <c r="U26" i="15" s="1"/>
  <c r="T13" i="15"/>
  <c r="S13" i="15"/>
  <c r="S26" i="15" s="1"/>
  <c r="R13" i="15"/>
  <c r="R26" i="15" s="1"/>
  <c r="Q13" i="15"/>
  <c r="Q26" i="15" s="1"/>
  <c r="P13" i="15"/>
  <c r="P26" i="15" s="1"/>
  <c r="O13" i="15"/>
  <c r="O26" i="15" s="1"/>
  <c r="O45" i="15" s="1"/>
  <c r="N13" i="15"/>
  <c r="N26" i="15" s="1"/>
  <c r="M13" i="15"/>
  <c r="M26" i="15" s="1"/>
  <c r="L13" i="15"/>
  <c r="K13" i="15"/>
  <c r="K26" i="15" s="1"/>
  <c r="J13" i="15"/>
  <c r="J26" i="15" s="1"/>
  <c r="I13" i="15"/>
  <c r="I26" i="15" s="1"/>
  <c r="H13" i="15"/>
  <c r="H26" i="15" s="1"/>
  <c r="G13" i="15"/>
  <c r="G26" i="15" s="1"/>
  <c r="F13" i="15"/>
  <c r="F26" i="15" s="1"/>
  <c r="E13" i="15"/>
  <c r="E26" i="15" s="1"/>
  <c r="D13" i="15"/>
  <c r="C13" i="15"/>
  <c r="C26" i="15" s="1"/>
  <c r="AA50" i="16"/>
  <c r="Y50" i="16"/>
  <c r="X50" i="16"/>
  <c r="Z50" i="16" s="1"/>
  <c r="W50" i="16"/>
  <c r="V50" i="16"/>
  <c r="U50" i="16"/>
  <c r="T50" i="16"/>
  <c r="S50" i="16"/>
  <c r="R50" i="16"/>
  <c r="Q50" i="16"/>
  <c r="P50" i="16"/>
  <c r="O50" i="16"/>
  <c r="N50" i="16"/>
  <c r="M50" i="16"/>
  <c r="L50" i="16"/>
  <c r="K50" i="16"/>
  <c r="J50" i="16"/>
  <c r="I50" i="16"/>
  <c r="H50" i="16"/>
  <c r="G50" i="16"/>
  <c r="F50" i="16"/>
  <c r="E50" i="16"/>
  <c r="D50" i="16"/>
  <c r="C50" i="16"/>
  <c r="AA43" i="16"/>
  <c r="Z43" i="16"/>
  <c r="Y43" i="16"/>
  <c r="X43" i="16"/>
  <c r="W43" i="16"/>
  <c r="V43" i="16"/>
  <c r="U43" i="16"/>
  <c r="T43" i="16"/>
  <c r="S43" i="16"/>
  <c r="R43" i="16"/>
  <c r="Q43" i="16"/>
  <c r="P43" i="16"/>
  <c r="O43" i="16"/>
  <c r="N43" i="16"/>
  <c r="M43" i="16"/>
  <c r="L43" i="16"/>
  <c r="K43" i="16"/>
  <c r="J43" i="16"/>
  <c r="I43" i="16"/>
  <c r="H43" i="16"/>
  <c r="G43" i="16"/>
  <c r="F43" i="16"/>
  <c r="E43" i="16"/>
  <c r="D43" i="16"/>
  <c r="C43" i="16"/>
  <c r="AA37" i="16"/>
  <c r="AA44" i="16" s="1"/>
  <c r="Y37" i="16"/>
  <c r="X37" i="16"/>
  <c r="W37" i="16"/>
  <c r="V37" i="16"/>
  <c r="V44" i="16" s="1"/>
  <c r="U37" i="16"/>
  <c r="U44" i="16" s="1"/>
  <c r="T37" i="16"/>
  <c r="T44" i="16" s="1"/>
  <c r="S37" i="16"/>
  <c r="S44" i="16" s="1"/>
  <c r="R37" i="16"/>
  <c r="Q37" i="16"/>
  <c r="P37" i="16"/>
  <c r="P44" i="16" s="1"/>
  <c r="O37" i="16"/>
  <c r="N37" i="16"/>
  <c r="N44" i="16" s="1"/>
  <c r="M37" i="16"/>
  <c r="M44" i="16" s="1"/>
  <c r="L37" i="16"/>
  <c r="K37" i="16"/>
  <c r="K44" i="16" s="1"/>
  <c r="J37" i="16"/>
  <c r="I37" i="16"/>
  <c r="H37" i="16"/>
  <c r="H44" i="16" s="1"/>
  <c r="G37" i="16"/>
  <c r="F37" i="16"/>
  <c r="F44" i="16" s="1"/>
  <c r="E37" i="16"/>
  <c r="E44" i="16" s="1"/>
  <c r="D37" i="16"/>
  <c r="D44" i="16" s="1"/>
  <c r="C37" i="16"/>
  <c r="C44" i="16" s="1"/>
  <c r="P26" i="16"/>
  <c r="AA25" i="16"/>
  <c r="Y25" i="16"/>
  <c r="X25" i="16"/>
  <c r="Z25" i="16" s="1"/>
  <c r="W25" i="16"/>
  <c r="V25" i="16"/>
  <c r="U25" i="16"/>
  <c r="T25" i="16"/>
  <c r="S25" i="16"/>
  <c r="R25" i="16"/>
  <c r="Q25" i="16"/>
  <c r="P25" i="16"/>
  <c r="O25" i="16"/>
  <c r="N25" i="16"/>
  <c r="M25" i="16"/>
  <c r="L25" i="16"/>
  <c r="K25" i="16"/>
  <c r="J25" i="16"/>
  <c r="I25" i="16"/>
  <c r="H25" i="16"/>
  <c r="G25" i="16"/>
  <c r="F25" i="16"/>
  <c r="E25" i="16"/>
  <c r="D25" i="16"/>
  <c r="C25" i="16"/>
  <c r="AA13" i="16"/>
  <c r="Y13" i="16"/>
  <c r="X13" i="16"/>
  <c r="W13" i="16"/>
  <c r="V13" i="16"/>
  <c r="V26" i="16" s="1"/>
  <c r="V45" i="16" s="1"/>
  <c r="U13" i="16"/>
  <c r="T13" i="16"/>
  <c r="T26" i="16" s="1"/>
  <c r="T45" i="16" s="1"/>
  <c r="S13" i="16"/>
  <c r="S26" i="16" s="1"/>
  <c r="R13" i="16"/>
  <c r="Q13" i="16"/>
  <c r="Q26" i="16" s="1"/>
  <c r="P13" i="16"/>
  <c r="O13" i="16"/>
  <c r="N13" i="16"/>
  <c r="N26" i="16" s="1"/>
  <c r="N45" i="16" s="1"/>
  <c r="M13" i="16"/>
  <c r="M26" i="16" s="1"/>
  <c r="M45" i="16" s="1"/>
  <c r="L13" i="16"/>
  <c r="L26" i="16" s="1"/>
  <c r="K13" i="16"/>
  <c r="K26" i="16" s="1"/>
  <c r="J13" i="16"/>
  <c r="I13" i="16"/>
  <c r="I26" i="16" s="1"/>
  <c r="H13" i="16"/>
  <c r="H26" i="16" s="1"/>
  <c r="H45" i="16" s="1"/>
  <c r="G13" i="16"/>
  <c r="F13" i="16"/>
  <c r="F26" i="16" s="1"/>
  <c r="F45" i="16" s="1"/>
  <c r="E13" i="16"/>
  <c r="E26" i="16" s="1"/>
  <c r="E45" i="16" s="1"/>
  <c r="D13" i="16"/>
  <c r="D26" i="16" s="1"/>
  <c r="D45" i="16" s="1"/>
  <c r="C13" i="16"/>
  <c r="C26" i="16" s="1"/>
  <c r="AA50" i="17"/>
  <c r="Y50" i="17"/>
  <c r="X50" i="17"/>
  <c r="Z50" i="17" s="1"/>
  <c r="W50" i="17"/>
  <c r="V50" i="17"/>
  <c r="U50" i="17"/>
  <c r="T50" i="17"/>
  <c r="S50" i="17"/>
  <c r="R50" i="17"/>
  <c r="Q50" i="17"/>
  <c r="P50" i="17"/>
  <c r="O50" i="17"/>
  <c r="N50" i="17"/>
  <c r="M50" i="17"/>
  <c r="L50" i="17"/>
  <c r="K50" i="17"/>
  <c r="J50" i="17"/>
  <c r="I50" i="17"/>
  <c r="H50" i="17"/>
  <c r="G50" i="17"/>
  <c r="F50" i="17"/>
  <c r="E50" i="17"/>
  <c r="D50" i="17"/>
  <c r="C50" i="17"/>
  <c r="Y44" i="17"/>
  <c r="I44" i="17"/>
  <c r="F44" i="17"/>
  <c r="AA43" i="17"/>
  <c r="Z43" i="17"/>
  <c r="Y43" i="17"/>
  <c r="X43" i="17"/>
  <c r="W43" i="17"/>
  <c r="V43" i="17"/>
  <c r="U43" i="17"/>
  <c r="T43" i="17"/>
  <c r="S43" i="17"/>
  <c r="R43" i="17"/>
  <c r="Q43" i="17"/>
  <c r="P43" i="17"/>
  <c r="O43" i="17"/>
  <c r="N43" i="17"/>
  <c r="M43" i="17"/>
  <c r="L43" i="17"/>
  <c r="K43" i="17"/>
  <c r="J43" i="17"/>
  <c r="I43" i="17"/>
  <c r="H43" i="17"/>
  <c r="G43" i="17"/>
  <c r="F43" i="17"/>
  <c r="E43" i="17"/>
  <c r="D43" i="17"/>
  <c r="C43" i="17"/>
  <c r="AA37" i="17"/>
  <c r="Y37" i="17"/>
  <c r="X37" i="17"/>
  <c r="X44" i="17" s="1"/>
  <c r="W37" i="17"/>
  <c r="W44" i="17" s="1"/>
  <c r="V37" i="17"/>
  <c r="V44" i="17" s="1"/>
  <c r="U37" i="17"/>
  <c r="U44" i="17" s="1"/>
  <c r="T37" i="17"/>
  <c r="T44" i="17" s="1"/>
  <c r="S37" i="17"/>
  <c r="S44" i="17" s="1"/>
  <c r="R37" i="17"/>
  <c r="R44" i="17" s="1"/>
  <c r="Q37" i="17"/>
  <c r="Q44" i="17" s="1"/>
  <c r="P37" i="17"/>
  <c r="P44" i="17" s="1"/>
  <c r="O37" i="17"/>
  <c r="O44" i="17" s="1"/>
  <c r="N37" i="17"/>
  <c r="N44" i="17" s="1"/>
  <c r="M37" i="17"/>
  <c r="M44" i="17" s="1"/>
  <c r="L37" i="17"/>
  <c r="L44" i="17" s="1"/>
  <c r="K37" i="17"/>
  <c r="K44" i="17" s="1"/>
  <c r="J37" i="17"/>
  <c r="J44" i="17" s="1"/>
  <c r="I37" i="17"/>
  <c r="H37" i="17"/>
  <c r="H44" i="17" s="1"/>
  <c r="G37" i="17"/>
  <c r="G44" i="17" s="1"/>
  <c r="F37" i="17"/>
  <c r="E37" i="17"/>
  <c r="E44" i="17" s="1"/>
  <c r="D37" i="17"/>
  <c r="D44" i="17" s="1"/>
  <c r="C37" i="17"/>
  <c r="C44" i="17" s="1"/>
  <c r="D26" i="17"/>
  <c r="D45" i="17" s="1"/>
  <c r="AA25" i="17"/>
  <c r="Y25" i="17"/>
  <c r="X25" i="17"/>
  <c r="Z25" i="17" s="1"/>
  <c r="W25" i="17"/>
  <c r="V25" i="17"/>
  <c r="U25" i="17"/>
  <c r="T25" i="17"/>
  <c r="S25" i="17"/>
  <c r="R25" i="17"/>
  <c r="Q25" i="17"/>
  <c r="P25" i="17"/>
  <c r="O25" i="17"/>
  <c r="N25" i="17"/>
  <c r="M25" i="17"/>
  <c r="L25" i="17"/>
  <c r="L26" i="17" s="1"/>
  <c r="L45" i="17" s="1"/>
  <c r="K25" i="17"/>
  <c r="J25" i="17"/>
  <c r="I25" i="17"/>
  <c r="H25" i="17"/>
  <c r="G25" i="17"/>
  <c r="F25" i="17"/>
  <c r="E25" i="17"/>
  <c r="D25" i="17"/>
  <c r="C25" i="17"/>
  <c r="AA13" i="17"/>
  <c r="AA26" i="17" s="1"/>
  <c r="Y13" i="17"/>
  <c r="Y26" i="17" s="1"/>
  <c r="Y45" i="17" s="1"/>
  <c r="X13" i="17"/>
  <c r="W13" i="17"/>
  <c r="V13" i="17"/>
  <c r="V26" i="17" s="1"/>
  <c r="U13" i="17"/>
  <c r="U26" i="17" s="1"/>
  <c r="T13" i="17"/>
  <c r="T26" i="17" s="1"/>
  <c r="S13" i="17"/>
  <c r="S26" i="17" s="1"/>
  <c r="R13" i="17"/>
  <c r="R26" i="17" s="1"/>
  <c r="Q13" i="17"/>
  <c r="Q26" i="17" s="1"/>
  <c r="Q45" i="17" s="1"/>
  <c r="P13" i="17"/>
  <c r="P26" i="17" s="1"/>
  <c r="O13" i="17"/>
  <c r="N13" i="17"/>
  <c r="N26" i="17" s="1"/>
  <c r="M13" i="17"/>
  <c r="M26" i="17" s="1"/>
  <c r="L13" i="17"/>
  <c r="K13" i="17"/>
  <c r="K26" i="17" s="1"/>
  <c r="J13" i="17"/>
  <c r="J26" i="17" s="1"/>
  <c r="I13" i="17"/>
  <c r="I26" i="17" s="1"/>
  <c r="I45" i="17" s="1"/>
  <c r="H13" i="17"/>
  <c r="H26" i="17" s="1"/>
  <c r="G13" i="17"/>
  <c r="F13" i="17"/>
  <c r="F26" i="17" s="1"/>
  <c r="E13" i="17"/>
  <c r="E26" i="17" s="1"/>
  <c r="D13" i="17"/>
  <c r="C13" i="17"/>
  <c r="C26" i="17" s="1"/>
  <c r="AA50" i="18"/>
  <c r="Y50" i="18"/>
  <c r="X50" i="18"/>
  <c r="Z50" i="18" s="1"/>
  <c r="W50" i="18"/>
  <c r="V50" i="18"/>
  <c r="U50" i="18"/>
  <c r="T50" i="18"/>
  <c r="S50" i="18"/>
  <c r="R50" i="18"/>
  <c r="Q50" i="18"/>
  <c r="P50" i="18"/>
  <c r="O50" i="18"/>
  <c r="N50" i="18"/>
  <c r="M50" i="18"/>
  <c r="L50" i="18"/>
  <c r="K50" i="18"/>
  <c r="J50" i="18"/>
  <c r="I50" i="18"/>
  <c r="H50" i="18"/>
  <c r="G50" i="18"/>
  <c r="F50" i="18"/>
  <c r="E50" i="18"/>
  <c r="D50" i="18"/>
  <c r="C50" i="18"/>
  <c r="V44" i="18"/>
  <c r="U44" i="18"/>
  <c r="N44" i="18"/>
  <c r="M44" i="18"/>
  <c r="AA43" i="18"/>
  <c r="Y43" i="18"/>
  <c r="X43" i="18"/>
  <c r="Z43" i="18" s="1"/>
  <c r="W43" i="18"/>
  <c r="V43" i="18"/>
  <c r="U43" i="18"/>
  <c r="T43" i="18"/>
  <c r="S43" i="18"/>
  <c r="R43" i="18"/>
  <c r="Q43" i="18"/>
  <c r="P43" i="18"/>
  <c r="O43" i="18"/>
  <c r="N43" i="18"/>
  <c r="M43" i="18"/>
  <c r="L43" i="18"/>
  <c r="K43" i="18"/>
  <c r="J43" i="18"/>
  <c r="I43" i="18"/>
  <c r="H43" i="18"/>
  <c r="G43" i="18"/>
  <c r="F43" i="18"/>
  <c r="E43" i="18"/>
  <c r="D43" i="18"/>
  <c r="C43" i="18"/>
  <c r="AA37" i="18"/>
  <c r="AA44" i="18" s="1"/>
  <c r="Y37" i="18"/>
  <c r="Y44" i="18" s="1"/>
  <c r="X37" i="18"/>
  <c r="X44" i="18" s="1"/>
  <c r="W37" i="18"/>
  <c r="W44" i="18" s="1"/>
  <c r="V37" i="18"/>
  <c r="U37" i="18"/>
  <c r="T37" i="18"/>
  <c r="T44" i="18" s="1"/>
  <c r="S37" i="18"/>
  <c r="S44" i="18" s="1"/>
  <c r="R37" i="18"/>
  <c r="R44" i="18" s="1"/>
  <c r="Q37" i="18"/>
  <c r="Q44" i="18" s="1"/>
  <c r="P37" i="18"/>
  <c r="P44" i="18" s="1"/>
  <c r="O37" i="18"/>
  <c r="O44" i="18" s="1"/>
  <c r="N37" i="18"/>
  <c r="M37" i="18"/>
  <c r="L37" i="18"/>
  <c r="L44" i="18" s="1"/>
  <c r="K37" i="18"/>
  <c r="K44" i="18" s="1"/>
  <c r="J37" i="18"/>
  <c r="J44" i="18" s="1"/>
  <c r="I37" i="18"/>
  <c r="I44" i="18" s="1"/>
  <c r="H37" i="18"/>
  <c r="H44" i="18" s="1"/>
  <c r="G37" i="18"/>
  <c r="G44" i="18" s="1"/>
  <c r="F37" i="18"/>
  <c r="F44" i="18" s="1"/>
  <c r="E37" i="18"/>
  <c r="E44" i="18" s="1"/>
  <c r="D37" i="18"/>
  <c r="D44" i="18" s="1"/>
  <c r="C37" i="18"/>
  <c r="C44" i="18" s="1"/>
  <c r="AA25" i="18"/>
  <c r="Y25" i="18"/>
  <c r="X25" i="18"/>
  <c r="W25" i="18"/>
  <c r="V25" i="18"/>
  <c r="U25" i="18"/>
  <c r="T25" i="18"/>
  <c r="S25" i="18"/>
  <c r="R25" i="18"/>
  <c r="Q25" i="18"/>
  <c r="P25" i="18"/>
  <c r="O25" i="18"/>
  <c r="N25" i="18"/>
  <c r="M25" i="18"/>
  <c r="L25" i="18"/>
  <c r="K25" i="18"/>
  <c r="J25" i="18"/>
  <c r="I25" i="18"/>
  <c r="H25" i="18"/>
  <c r="G25" i="18"/>
  <c r="F25" i="18"/>
  <c r="E25" i="18"/>
  <c r="D25" i="18"/>
  <c r="C25" i="18"/>
  <c r="AA13" i="18"/>
  <c r="Z13" i="18"/>
  <c r="Y13" i="18"/>
  <c r="Y26" i="18" s="1"/>
  <c r="Y45" i="18" s="1"/>
  <c r="X13" i="18"/>
  <c r="W13" i="18"/>
  <c r="W26" i="18" s="1"/>
  <c r="V13" i="18"/>
  <c r="V26" i="18" s="1"/>
  <c r="U13" i="18"/>
  <c r="U26" i="18" s="1"/>
  <c r="T13" i="18"/>
  <c r="T26" i="18" s="1"/>
  <c r="S13" i="18"/>
  <c r="R13" i="18"/>
  <c r="R26" i="18" s="1"/>
  <c r="Q13" i="18"/>
  <c r="Q26" i="18" s="1"/>
  <c r="Q45" i="18" s="1"/>
  <c r="P13" i="18"/>
  <c r="O13" i="18"/>
  <c r="O26" i="18" s="1"/>
  <c r="N13" i="18"/>
  <c r="N26" i="18" s="1"/>
  <c r="M13" i="18"/>
  <c r="M26" i="18" s="1"/>
  <c r="L13" i="18"/>
  <c r="K13" i="18"/>
  <c r="J13" i="18"/>
  <c r="J26" i="18" s="1"/>
  <c r="I13" i="18"/>
  <c r="H13" i="18"/>
  <c r="G13" i="18"/>
  <c r="G26" i="18" s="1"/>
  <c r="F13" i="18"/>
  <c r="F26" i="18" s="1"/>
  <c r="E13" i="18"/>
  <c r="E26" i="18" s="1"/>
  <c r="D13" i="18"/>
  <c r="D26" i="18" s="1"/>
  <c r="C13" i="18"/>
  <c r="AA50" i="19"/>
  <c r="Y50" i="19"/>
  <c r="X50" i="19"/>
  <c r="Z50" i="19" s="1"/>
  <c r="W50" i="19"/>
  <c r="V50" i="19"/>
  <c r="U50" i="19"/>
  <c r="T50" i="19"/>
  <c r="S50" i="19"/>
  <c r="R50" i="19"/>
  <c r="Q50" i="19"/>
  <c r="P50" i="19"/>
  <c r="O50" i="19"/>
  <c r="N50" i="19"/>
  <c r="M50" i="19"/>
  <c r="L50" i="19"/>
  <c r="K50" i="19"/>
  <c r="J50" i="19"/>
  <c r="I50" i="19"/>
  <c r="H50" i="19"/>
  <c r="G50" i="19"/>
  <c r="F50" i="19"/>
  <c r="E50" i="19"/>
  <c r="D50" i="19"/>
  <c r="C50" i="19"/>
  <c r="V44" i="19"/>
  <c r="U44" i="19"/>
  <c r="E44" i="19"/>
  <c r="AA43" i="19"/>
  <c r="Y43" i="19"/>
  <c r="X43" i="19"/>
  <c r="Z43" i="19" s="1"/>
  <c r="W43" i="19"/>
  <c r="V43" i="19"/>
  <c r="U43" i="19"/>
  <c r="T43" i="19"/>
  <c r="S43" i="19"/>
  <c r="R43" i="19"/>
  <c r="Q43" i="19"/>
  <c r="P43" i="19"/>
  <c r="O43" i="19"/>
  <c r="N43" i="19"/>
  <c r="M43" i="19"/>
  <c r="L43" i="19"/>
  <c r="K43" i="19"/>
  <c r="J43" i="19"/>
  <c r="I43" i="19"/>
  <c r="H43" i="19"/>
  <c r="G43" i="19"/>
  <c r="F43" i="19"/>
  <c r="E43" i="19"/>
  <c r="D43" i="19"/>
  <c r="C43" i="19"/>
  <c r="AA37" i="19"/>
  <c r="Y37" i="19"/>
  <c r="X37" i="19"/>
  <c r="X44" i="19" s="1"/>
  <c r="Z44" i="19" s="1"/>
  <c r="W37" i="19"/>
  <c r="W44" i="19" s="1"/>
  <c r="V37" i="19"/>
  <c r="U37" i="19"/>
  <c r="T37" i="19"/>
  <c r="T44" i="19" s="1"/>
  <c r="S37" i="19"/>
  <c r="S44" i="19" s="1"/>
  <c r="R37" i="19"/>
  <c r="R44" i="19" s="1"/>
  <c r="Q37" i="19"/>
  <c r="P37" i="19"/>
  <c r="P44" i="19" s="1"/>
  <c r="O37" i="19"/>
  <c r="O44" i="19" s="1"/>
  <c r="N37" i="19"/>
  <c r="N44" i="19" s="1"/>
  <c r="M37" i="19"/>
  <c r="M44" i="19" s="1"/>
  <c r="L37" i="19"/>
  <c r="L44" i="19" s="1"/>
  <c r="K37" i="19"/>
  <c r="K44" i="19" s="1"/>
  <c r="J37" i="19"/>
  <c r="J44" i="19" s="1"/>
  <c r="I37" i="19"/>
  <c r="H37" i="19"/>
  <c r="H44" i="19" s="1"/>
  <c r="G37" i="19"/>
  <c r="G44" i="19" s="1"/>
  <c r="F37" i="19"/>
  <c r="F44" i="19" s="1"/>
  <c r="E37" i="19"/>
  <c r="D37" i="19"/>
  <c r="D44" i="19" s="1"/>
  <c r="C37" i="19"/>
  <c r="C44" i="19" s="1"/>
  <c r="AA25" i="19"/>
  <c r="Y25" i="19"/>
  <c r="X25" i="19"/>
  <c r="Z25" i="19" s="1"/>
  <c r="W25" i="19"/>
  <c r="V25" i="19"/>
  <c r="U25" i="19"/>
  <c r="T25" i="19"/>
  <c r="S25" i="19"/>
  <c r="R25" i="19"/>
  <c r="Q25" i="19"/>
  <c r="P25" i="19"/>
  <c r="O25" i="19"/>
  <c r="N25" i="19"/>
  <c r="M25" i="19"/>
  <c r="L25" i="19"/>
  <c r="K25" i="19"/>
  <c r="J25" i="19"/>
  <c r="I25" i="19"/>
  <c r="H25" i="19"/>
  <c r="G25" i="19"/>
  <c r="F25" i="19"/>
  <c r="E25" i="19"/>
  <c r="D25" i="19"/>
  <c r="C25" i="19"/>
  <c r="AA13" i="19"/>
  <c r="AA26" i="19" s="1"/>
  <c r="Y13" i="19"/>
  <c r="Y26" i="19" s="1"/>
  <c r="X13" i="19"/>
  <c r="Z13" i="19" s="1"/>
  <c r="W13" i="19"/>
  <c r="V13" i="19"/>
  <c r="V26" i="19" s="1"/>
  <c r="U13" i="19"/>
  <c r="U26" i="19" s="1"/>
  <c r="T13" i="19"/>
  <c r="S13" i="19"/>
  <c r="S26" i="19" s="1"/>
  <c r="S45" i="19" s="1"/>
  <c r="R13" i="19"/>
  <c r="Q13" i="19"/>
  <c r="Q26" i="19" s="1"/>
  <c r="P13" i="19"/>
  <c r="P26" i="19" s="1"/>
  <c r="O13" i="19"/>
  <c r="N13" i="19"/>
  <c r="N26" i="19" s="1"/>
  <c r="M13" i="19"/>
  <c r="M26" i="19" s="1"/>
  <c r="L13" i="19"/>
  <c r="K13" i="19"/>
  <c r="K26" i="19" s="1"/>
  <c r="K45" i="19" s="1"/>
  <c r="J13" i="19"/>
  <c r="I13" i="19"/>
  <c r="I26" i="19" s="1"/>
  <c r="H13" i="19"/>
  <c r="H26" i="19" s="1"/>
  <c r="G13" i="19"/>
  <c r="F13" i="19"/>
  <c r="F26" i="19" s="1"/>
  <c r="E13" i="19"/>
  <c r="E26" i="19" s="1"/>
  <c r="D13" i="19"/>
  <c r="C13" i="19"/>
  <c r="C26" i="19" s="1"/>
  <c r="C45" i="19" s="1"/>
  <c r="AA50" i="20"/>
  <c r="Y50" i="20"/>
  <c r="X50" i="20"/>
  <c r="Z50" i="20" s="1"/>
  <c r="W50" i="20"/>
  <c r="V50" i="20"/>
  <c r="U50" i="20"/>
  <c r="T50" i="20"/>
  <c r="S50" i="20"/>
  <c r="R50" i="20"/>
  <c r="Q50" i="20"/>
  <c r="P50" i="20"/>
  <c r="O50" i="20"/>
  <c r="N50" i="20"/>
  <c r="M50" i="20"/>
  <c r="L50" i="20"/>
  <c r="K50" i="20"/>
  <c r="J50" i="20"/>
  <c r="I50" i="20"/>
  <c r="H50" i="20"/>
  <c r="G50" i="20"/>
  <c r="F50" i="20"/>
  <c r="E50" i="20"/>
  <c r="D50" i="20"/>
  <c r="C50" i="20"/>
  <c r="V44" i="20"/>
  <c r="U44" i="20"/>
  <c r="E44" i="20"/>
  <c r="AA43" i="20"/>
  <c r="Y43" i="20"/>
  <c r="X43" i="20"/>
  <c r="Z43" i="20" s="1"/>
  <c r="W43" i="20"/>
  <c r="V43" i="20"/>
  <c r="U43" i="20"/>
  <c r="T43" i="20"/>
  <c r="S43" i="20"/>
  <c r="R43" i="20"/>
  <c r="Q43" i="20"/>
  <c r="P43" i="20"/>
  <c r="O43" i="20"/>
  <c r="N43" i="20"/>
  <c r="M43" i="20"/>
  <c r="L43" i="20"/>
  <c r="K43" i="20"/>
  <c r="J43" i="20"/>
  <c r="I43" i="20"/>
  <c r="H43" i="20"/>
  <c r="G43" i="20"/>
  <c r="F43" i="20"/>
  <c r="E43" i="20"/>
  <c r="D43" i="20"/>
  <c r="C43" i="20"/>
  <c r="AA37" i="20"/>
  <c r="Y37" i="20"/>
  <c r="X37" i="20"/>
  <c r="W37" i="20"/>
  <c r="W44" i="20" s="1"/>
  <c r="V37" i="20"/>
  <c r="U37" i="20"/>
  <c r="T37" i="20"/>
  <c r="T44" i="20" s="1"/>
  <c r="S37" i="20"/>
  <c r="S44" i="20" s="1"/>
  <c r="R37" i="20"/>
  <c r="R44" i="20" s="1"/>
  <c r="Q37" i="20"/>
  <c r="P37" i="20"/>
  <c r="P44" i="20" s="1"/>
  <c r="O37" i="20"/>
  <c r="O44" i="20" s="1"/>
  <c r="N37" i="20"/>
  <c r="N44" i="20" s="1"/>
  <c r="M37" i="20"/>
  <c r="M44" i="20" s="1"/>
  <c r="L37" i="20"/>
  <c r="L44" i="20" s="1"/>
  <c r="K37" i="20"/>
  <c r="K44" i="20" s="1"/>
  <c r="J37" i="20"/>
  <c r="J44" i="20" s="1"/>
  <c r="I37" i="20"/>
  <c r="H37" i="20"/>
  <c r="H44" i="20" s="1"/>
  <c r="G37" i="20"/>
  <c r="G44" i="20" s="1"/>
  <c r="F37" i="20"/>
  <c r="F44" i="20" s="1"/>
  <c r="E37" i="20"/>
  <c r="D37" i="20"/>
  <c r="D44" i="20" s="1"/>
  <c r="C37" i="20"/>
  <c r="C44" i="20" s="1"/>
  <c r="AA25" i="20"/>
  <c r="Y25" i="20"/>
  <c r="X25" i="20"/>
  <c r="Z25" i="20" s="1"/>
  <c r="W25" i="20"/>
  <c r="V25" i="20"/>
  <c r="U25" i="20"/>
  <c r="T25" i="20"/>
  <c r="S25" i="20"/>
  <c r="R25" i="20"/>
  <c r="Q25" i="20"/>
  <c r="P25" i="20"/>
  <c r="O25" i="20"/>
  <c r="N25" i="20"/>
  <c r="M25" i="20"/>
  <c r="L25" i="20"/>
  <c r="K25" i="20"/>
  <c r="J25" i="20"/>
  <c r="I25" i="20"/>
  <c r="H25" i="20"/>
  <c r="G25" i="20"/>
  <c r="F25" i="20"/>
  <c r="E25" i="20"/>
  <c r="D25" i="20"/>
  <c r="C25" i="20"/>
  <c r="AA13" i="20"/>
  <c r="AA26" i="20" s="1"/>
  <c r="Y13" i="20"/>
  <c r="Y26" i="20" s="1"/>
  <c r="X13" i="20"/>
  <c r="X26" i="20" s="1"/>
  <c r="Z26" i="20" s="1"/>
  <c r="W13" i="20"/>
  <c r="W26" i="20" s="1"/>
  <c r="V13" i="20"/>
  <c r="V26" i="20" s="1"/>
  <c r="U13" i="20"/>
  <c r="U26" i="20" s="1"/>
  <c r="T13" i="20"/>
  <c r="S13" i="20"/>
  <c r="S26" i="20" s="1"/>
  <c r="R13" i="20"/>
  <c r="Q13" i="20"/>
  <c r="Q26" i="20" s="1"/>
  <c r="P13" i="20"/>
  <c r="O13" i="20"/>
  <c r="O26" i="20" s="1"/>
  <c r="N13" i="20"/>
  <c r="N26" i="20" s="1"/>
  <c r="M13" i="20"/>
  <c r="M26" i="20" s="1"/>
  <c r="L13" i="20"/>
  <c r="K13" i="20"/>
  <c r="K26" i="20" s="1"/>
  <c r="J13" i="20"/>
  <c r="I13" i="20"/>
  <c r="I26" i="20" s="1"/>
  <c r="H13" i="20"/>
  <c r="H26" i="20" s="1"/>
  <c r="G13" i="20"/>
  <c r="G26" i="20" s="1"/>
  <c r="F13" i="20"/>
  <c r="F26" i="20" s="1"/>
  <c r="E13" i="20"/>
  <c r="E26" i="20" s="1"/>
  <c r="D13" i="20"/>
  <c r="C13" i="20"/>
  <c r="C26" i="20" s="1"/>
  <c r="AA50" i="21"/>
  <c r="Y50" i="21"/>
  <c r="X50" i="21"/>
  <c r="Z50" i="21" s="1"/>
  <c r="W50" i="21"/>
  <c r="V50" i="21"/>
  <c r="U50" i="21"/>
  <c r="T50" i="21"/>
  <c r="S50" i="21"/>
  <c r="R50" i="21"/>
  <c r="Q50" i="21"/>
  <c r="P50" i="21"/>
  <c r="O50" i="21"/>
  <c r="N50" i="21"/>
  <c r="M50" i="21"/>
  <c r="L50" i="21"/>
  <c r="K50" i="21"/>
  <c r="J50" i="21"/>
  <c r="I50" i="21"/>
  <c r="H50" i="21"/>
  <c r="G50" i="21"/>
  <c r="F50" i="21"/>
  <c r="E50" i="21"/>
  <c r="D50" i="21"/>
  <c r="C50" i="21"/>
  <c r="U44" i="21"/>
  <c r="N44" i="21"/>
  <c r="M44" i="21"/>
  <c r="AA43" i="21"/>
  <c r="Y43" i="21"/>
  <c r="X43" i="21"/>
  <c r="Z43" i="21" s="1"/>
  <c r="W43" i="21"/>
  <c r="V43" i="21"/>
  <c r="U43" i="21"/>
  <c r="T43" i="21"/>
  <c r="S43" i="21"/>
  <c r="R43" i="21"/>
  <c r="Q43" i="21"/>
  <c r="P43" i="21"/>
  <c r="O43" i="21"/>
  <c r="N43" i="21"/>
  <c r="M43" i="21"/>
  <c r="L43" i="21"/>
  <c r="K43" i="21"/>
  <c r="J43" i="21"/>
  <c r="I43" i="21"/>
  <c r="H43" i="21"/>
  <c r="G43" i="21"/>
  <c r="F43" i="21"/>
  <c r="E43" i="21"/>
  <c r="D43" i="21"/>
  <c r="C43" i="21"/>
  <c r="AA37" i="21"/>
  <c r="AA44" i="21" s="1"/>
  <c r="Y37" i="21"/>
  <c r="X37" i="21"/>
  <c r="W37" i="21"/>
  <c r="W44" i="21" s="1"/>
  <c r="V37" i="21"/>
  <c r="V44" i="21" s="1"/>
  <c r="U37" i="21"/>
  <c r="T37" i="21"/>
  <c r="T44" i="21" s="1"/>
  <c r="S37" i="21"/>
  <c r="S44" i="21" s="1"/>
  <c r="R37" i="21"/>
  <c r="R44" i="21" s="1"/>
  <c r="Q37" i="21"/>
  <c r="P37" i="21"/>
  <c r="P44" i="21" s="1"/>
  <c r="O37" i="21"/>
  <c r="O44" i="21" s="1"/>
  <c r="N37" i="21"/>
  <c r="M37" i="21"/>
  <c r="L37" i="21"/>
  <c r="L44" i="21" s="1"/>
  <c r="K37" i="21"/>
  <c r="K44" i="21" s="1"/>
  <c r="J37" i="21"/>
  <c r="J44" i="21" s="1"/>
  <c r="I37" i="21"/>
  <c r="H37" i="21"/>
  <c r="H44" i="21" s="1"/>
  <c r="G37" i="21"/>
  <c r="G44" i="21" s="1"/>
  <c r="F37" i="21"/>
  <c r="F44" i="21" s="1"/>
  <c r="E37" i="21"/>
  <c r="E44" i="21" s="1"/>
  <c r="D37" i="21"/>
  <c r="D44" i="21" s="1"/>
  <c r="C37" i="21"/>
  <c r="C44" i="21" s="1"/>
  <c r="Q26" i="21"/>
  <c r="AA25" i="21"/>
  <c r="Y25" i="21"/>
  <c r="X25" i="21"/>
  <c r="Z25" i="21" s="1"/>
  <c r="W25" i="21"/>
  <c r="V25" i="21"/>
  <c r="U25" i="21"/>
  <c r="T25" i="21"/>
  <c r="S25" i="21"/>
  <c r="R25" i="21"/>
  <c r="Q25" i="21"/>
  <c r="P25" i="21"/>
  <c r="O25" i="21"/>
  <c r="N25" i="21"/>
  <c r="M25" i="21"/>
  <c r="L25" i="21"/>
  <c r="K25" i="21"/>
  <c r="J25" i="21"/>
  <c r="I25" i="21"/>
  <c r="H25" i="21"/>
  <c r="G25" i="21"/>
  <c r="F25" i="21"/>
  <c r="E25" i="21"/>
  <c r="D25" i="21"/>
  <c r="C25" i="21"/>
  <c r="AA13" i="21"/>
  <c r="AA26" i="21" s="1"/>
  <c r="Y13" i="21"/>
  <c r="Y26" i="21" s="1"/>
  <c r="X13" i="21"/>
  <c r="Z13" i="21" s="1"/>
  <c r="W13" i="21"/>
  <c r="V13" i="21"/>
  <c r="U13" i="21"/>
  <c r="T13" i="21"/>
  <c r="S13" i="21"/>
  <c r="S26" i="21" s="1"/>
  <c r="S45" i="21" s="1"/>
  <c r="R13" i="21"/>
  <c r="R26" i="21" s="1"/>
  <c r="R45" i="21" s="1"/>
  <c r="Q13" i="21"/>
  <c r="P13" i="21"/>
  <c r="P26" i="21" s="1"/>
  <c r="O13" i="21"/>
  <c r="N13" i="21"/>
  <c r="M13" i="21"/>
  <c r="L13" i="21"/>
  <c r="K13" i="21"/>
  <c r="K26" i="21" s="1"/>
  <c r="K45" i="21" s="1"/>
  <c r="J13" i="21"/>
  <c r="J26" i="21" s="1"/>
  <c r="J45" i="21" s="1"/>
  <c r="I13" i="21"/>
  <c r="I26" i="21" s="1"/>
  <c r="H13" i="21"/>
  <c r="H26" i="21" s="1"/>
  <c r="G13" i="21"/>
  <c r="F13" i="21"/>
  <c r="E13" i="21"/>
  <c r="D13" i="21"/>
  <c r="C13" i="21"/>
  <c r="C26" i="21" s="1"/>
  <c r="C45" i="21" s="1"/>
  <c r="AA50" i="22"/>
  <c r="Y50" i="22"/>
  <c r="X50" i="22"/>
  <c r="Z50" i="22" s="1"/>
  <c r="W50" i="22"/>
  <c r="V50" i="22"/>
  <c r="U50" i="22"/>
  <c r="T50" i="22"/>
  <c r="S50" i="22"/>
  <c r="R50" i="22"/>
  <c r="Q50" i="22"/>
  <c r="P50" i="22"/>
  <c r="O50" i="22"/>
  <c r="N50" i="22"/>
  <c r="M50" i="22"/>
  <c r="L50" i="22"/>
  <c r="K50" i="22"/>
  <c r="J50" i="22"/>
  <c r="I50" i="22"/>
  <c r="H50" i="22"/>
  <c r="G50" i="22"/>
  <c r="F50" i="22"/>
  <c r="E50" i="22"/>
  <c r="D50" i="22"/>
  <c r="C50" i="22"/>
  <c r="V44" i="22"/>
  <c r="U44" i="22"/>
  <c r="N44" i="22"/>
  <c r="AA43" i="22"/>
  <c r="Z43" i="22"/>
  <c r="Y43" i="22"/>
  <c r="Y44" i="22" s="1"/>
  <c r="X43" i="22"/>
  <c r="X44" i="22" s="1"/>
  <c r="W43" i="22"/>
  <c r="V43" i="22"/>
  <c r="U43" i="22"/>
  <c r="T43" i="22"/>
  <c r="S43" i="22"/>
  <c r="R43" i="22"/>
  <c r="Q43" i="22"/>
  <c r="Q44" i="22" s="1"/>
  <c r="P43" i="22"/>
  <c r="O43" i="22"/>
  <c r="N43" i="22"/>
  <c r="M43" i="22"/>
  <c r="L43" i="22"/>
  <c r="K43" i="22"/>
  <c r="J43" i="22"/>
  <c r="I43" i="22"/>
  <c r="I44" i="22" s="1"/>
  <c r="H43" i="22"/>
  <c r="G43" i="22"/>
  <c r="F43" i="22"/>
  <c r="E43" i="22"/>
  <c r="D43" i="22"/>
  <c r="C43" i="22"/>
  <c r="AA37" i="22"/>
  <c r="AA44" i="22" s="1"/>
  <c r="Z37" i="22"/>
  <c r="Y37" i="22"/>
  <c r="X37" i="22"/>
  <c r="W37" i="22"/>
  <c r="W44" i="22" s="1"/>
  <c r="V37" i="22"/>
  <c r="U37" i="22"/>
  <c r="T37" i="22"/>
  <c r="T44" i="22" s="1"/>
  <c r="S37" i="22"/>
  <c r="S44" i="22" s="1"/>
  <c r="R37" i="22"/>
  <c r="Q37" i="22"/>
  <c r="P37" i="22"/>
  <c r="O37" i="22"/>
  <c r="O44" i="22" s="1"/>
  <c r="N37" i="22"/>
  <c r="M37" i="22"/>
  <c r="M44" i="22" s="1"/>
  <c r="L37" i="22"/>
  <c r="L44" i="22" s="1"/>
  <c r="K37" i="22"/>
  <c r="K44" i="22" s="1"/>
  <c r="J37" i="22"/>
  <c r="I37" i="22"/>
  <c r="H37" i="22"/>
  <c r="H44" i="22" s="1"/>
  <c r="G37" i="22"/>
  <c r="G44" i="22" s="1"/>
  <c r="F37" i="22"/>
  <c r="F44" i="22" s="1"/>
  <c r="E37" i="22"/>
  <c r="E44" i="22" s="1"/>
  <c r="D37" i="22"/>
  <c r="D44" i="22" s="1"/>
  <c r="C37" i="22"/>
  <c r="C44" i="22" s="1"/>
  <c r="AA25" i="22"/>
  <c r="Z25" i="22"/>
  <c r="Y25" i="22"/>
  <c r="Y26" i="22" s="1"/>
  <c r="X25" i="22"/>
  <c r="X26" i="22" s="1"/>
  <c r="Z26" i="22" s="1"/>
  <c r="W25" i="22"/>
  <c r="V25" i="22"/>
  <c r="U25" i="22"/>
  <c r="T25" i="22"/>
  <c r="S25" i="22"/>
  <c r="R25" i="22"/>
  <c r="Q25" i="22"/>
  <c r="P25" i="22"/>
  <c r="O25" i="22"/>
  <c r="N25" i="22"/>
  <c r="M25" i="22"/>
  <c r="L25" i="22"/>
  <c r="K25" i="22"/>
  <c r="J25" i="22"/>
  <c r="I25" i="22"/>
  <c r="I26" i="22" s="1"/>
  <c r="I45" i="22" s="1"/>
  <c r="H25" i="22"/>
  <c r="H26" i="22" s="1"/>
  <c r="G25" i="22"/>
  <c r="F25" i="22"/>
  <c r="E25" i="22"/>
  <c r="D25" i="22"/>
  <c r="C25" i="22"/>
  <c r="AA13" i="22"/>
  <c r="Z13" i="22"/>
  <c r="Y13" i="22"/>
  <c r="X13" i="22"/>
  <c r="W13" i="22"/>
  <c r="W26" i="22" s="1"/>
  <c r="W45" i="22" s="1"/>
  <c r="V13" i="22"/>
  <c r="V26" i="22" s="1"/>
  <c r="U13" i="22"/>
  <c r="T13" i="22"/>
  <c r="T26" i="22" s="1"/>
  <c r="T45" i="22" s="1"/>
  <c r="S13" i="22"/>
  <c r="R13" i="22"/>
  <c r="Q13" i="22"/>
  <c r="Q26" i="22" s="1"/>
  <c r="P13" i="22"/>
  <c r="P26" i="22" s="1"/>
  <c r="O13" i="22"/>
  <c r="O26" i="22" s="1"/>
  <c r="O45" i="22" s="1"/>
  <c r="N13" i="22"/>
  <c r="N26" i="22" s="1"/>
  <c r="M13" i="22"/>
  <c r="L13" i="22"/>
  <c r="L26" i="22" s="1"/>
  <c r="L45" i="22" s="1"/>
  <c r="K13" i="22"/>
  <c r="J13" i="22"/>
  <c r="J26" i="22" s="1"/>
  <c r="I13" i="22"/>
  <c r="H13" i="22"/>
  <c r="G13" i="22"/>
  <c r="G26" i="22" s="1"/>
  <c r="G45" i="22" s="1"/>
  <c r="F13" i="22"/>
  <c r="F26" i="22" s="1"/>
  <c r="E13" i="22"/>
  <c r="D13" i="22"/>
  <c r="D26" i="22" s="1"/>
  <c r="D45" i="22" s="1"/>
  <c r="C13" i="22"/>
  <c r="AA50" i="23"/>
  <c r="Y50" i="23"/>
  <c r="X50" i="23"/>
  <c r="Z50" i="23" s="1"/>
  <c r="W50" i="23"/>
  <c r="V50" i="23"/>
  <c r="U50" i="23"/>
  <c r="T50" i="23"/>
  <c r="S50" i="23"/>
  <c r="R50" i="23"/>
  <c r="Q50" i="23"/>
  <c r="P50" i="23"/>
  <c r="O50" i="23"/>
  <c r="N50" i="23"/>
  <c r="M50" i="23"/>
  <c r="L50" i="23"/>
  <c r="K50" i="23"/>
  <c r="J50" i="23"/>
  <c r="I50" i="23"/>
  <c r="H50" i="23"/>
  <c r="G50" i="23"/>
  <c r="F50" i="23"/>
  <c r="E50" i="23"/>
  <c r="D50" i="23"/>
  <c r="C50" i="23"/>
  <c r="Q44" i="23"/>
  <c r="AA43" i="23"/>
  <c r="Y43" i="23"/>
  <c r="X43" i="23"/>
  <c r="Z43" i="23" s="1"/>
  <c r="W43" i="23"/>
  <c r="V43" i="23"/>
  <c r="U43" i="23"/>
  <c r="T43" i="23"/>
  <c r="S43" i="23"/>
  <c r="R43" i="23"/>
  <c r="Q43" i="23"/>
  <c r="P43" i="23"/>
  <c r="O43" i="23"/>
  <c r="N43" i="23"/>
  <c r="M43" i="23"/>
  <c r="L43" i="23"/>
  <c r="K43" i="23"/>
  <c r="J43" i="23"/>
  <c r="I43" i="23"/>
  <c r="H43" i="23"/>
  <c r="G43" i="23"/>
  <c r="F43" i="23"/>
  <c r="E43" i="23"/>
  <c r="D43" i="23"/>
  <c r="C43" i="23"/>
  <c r="AA37" i="23"/>
  <c r="AA44" i="23" s="1"/>
  <c r="Y37" i="23"/>
  <c r="Y44" i="23" s="1"/>
  <c r="X37" i="23"/>
  <c r="X44" i="23" s="1"/>
  <c r="Z44" i="23" s="1"/>
  <c r="W37" i="23"/>
  <c r="W44" i="23" s="1"/>
  <c r="V37" i="23"/>
  <c r="U37" i="23"/>
  <c r="U44" i="23" s="1"/>
  <c r="T37" i="23"/>
  <c r="S37" i="23"/>
  <c r="S44" i="23" s="1"/>
  <c r="R37" i="23"/>
  <c r="R44" i="23" s="1"/>
  <c r="Q37" i="23"/>
  <c r="P37" i="23"/>
  <c r="P44" i="23" s="1"/>
  <c r="O37" i="23"/>
  <c r="O44" i="23" s="1"/>
  <c r="N37" i="23"/>
  <c r="M37" i="23"/>
  <c r="M44" i="23" s="1"/>
  <c r="L37" i="23"/>
  <c r="K37" i="23"/>
  <c r="K44" i="23" s="1"/>
  <c r="J37" i="23"/>
  <c r="J44" i="23" s="1"/>
  <c r="I37" i="23"/>
  <c r="H37" i="23"/>
  <c r="H44" i="23" s="1"/>
  <c r="G37" i="23"/>
  <c r="F37" i="23"/>
  <c r="E37" i="23"/>
  <c r="E44" i="23" s="1"/>
  <c r="D37" i="23"/>
  <c r="C37" i="23"/>
  <c r="C44" i="23" s="1"/>
  <c r="F26" i="23"/>
  <c r="AA25" i="23"/>
  <c r="Y25" i="23"/>
  <c r="Z25" i="23" s="1"/>
  <c r="X25" i="23"/>
  <c r="W25" i="23"/>
  <c r="V25" i="23"/>
  <c r="U25" i="23"/>
  <c r="T25" i="23"/>
  <c r="S25" i="23"/>
  <c r="R25" i="23"/>
  <c r="Q25" i="23"/>
  <c r="P25" i="23"/>
  <c r="O25" i="23"/>
  <c r="N25" i="23"/>
  <c r="M25" i="23"/>
  <c r="L25" i="23"/>
  <c r="K25" i="23"/>
  <c r="J25" i="23"/>
  <c r="I25" i="23"/>
  <c r="H25" i="23"/>
  <c r="G25" i="23"/>
  <c r="F25" i="23"/>
  <c r="E25" i="23"/>
  <c r="D25" i="23"/>
  <c r="C25" i="23"/>
  <c r="AA13" i="23"/>
  <c r="AA26" i="23" s="1"/>
  <c r="AA45" i="23" s="1"/>
  <c r="Y13" i="23"/>
  <c r="Y26" i="23" s="1"/>
  <c r="X13" i="23"/>
  <c r="W13" i="23"/>
  <c r="V13" i="23"/>
  <c r="V26" i="23" s="1"/>
  <c r="U13" i="23"/>
  <c r="U26" i="23" s="1"/>
  <c r="T13" i="23"/>
  <c r="T26" i="23" s="1"/>
  <c r="S13" i="23"/>
  <c r="S26" i="23" s="1"/>
  <c r="S45" i="23" s="1"/>
  <c r="R13" i="23"/>
  <c r="R26" i="23" s="1"/>
  <c r="R45" i="23" s="1"/>
  <c r="Q13" i="23"/>
  <c r="P13" i="23"/>
  <c r="P26" i="23" s="1"/>
  <c r="O13" i="23"/>
  <c r="N13" i="23"/>
  <c r="M13" i="23"/>
  <c r="M26" i="23" s="1"/>
  <c r="L13" i="23"/>
  <c r="K13" i="23"/>
  <c r="K26" i="23" s="1"/>
  <c r="K45" i="23" s="1"/>
  <c r="J13" i="23"/>
  <c r="J26" i="23" s="1"/>
  <c r="J45" i="23" s="1"/>
  <c r="I13" i="23"/>
  <c r="H13" i="23"/>
  <c r="H26" i="23" s="1"/>
  <c r="G13" i="23"/>
  <c r="F13" i="23"/>
  <c r="E13" i="23"/>
  <c r="E26" i="23" s="1"/>
  <c r="D13" i="23"/>
  <c r="C13" i="23"/>
  <c r="C26" i="23" s="1"/>
  <c r="AA50" i="24"/>
  <c r="Y50" i="24"/>
  <c r="X50" i="24"/>
  <c r="W50" i="24"/>
  <c r="V50" i="24"/>
  <c r="U50" i="24"/>
  <c r="T50" i="24"/>
  <c r="S50" i="24"/>
  <c r="R50" i="24"/>
  <c r="Q50" i="24"/>
  <c r="P50" i="24"/>
  <c r="O50" i="24"/>
  <c r="N50" i="24"/>
  <c r="M50" i="24"/>
  <c r="L50" i="24"/>
  <c r="K50" i="24"/>
  <c r="J50" i="24"/>
  <c r="I50" i="24"/>
  <c r="H50" i="24"/>
  <c r="G50" i="24"/>
  <c r="F50" i="24"/>
  <c r="E50" i="24"/>
  <c r="D50" i="24"/>
  <c r="C50" i="24"/>
  <c r="AA43" i="24"/>
  <c r="Z43" i="24"/>
  <c r="Y43" i="24"/>
  <c r="Y44" i="24" s="1"/>
  <c r="X43" i="24"/>
  <c r="W43" i="24"/>
  <c r="V43" i="24"/>
  <c r="U43" i="24"/>
  <c r="T43" i="24"/>
  <c r="S43" i="24"/>
  <c r="R43" i="24"/>
  <c r="Q43" i="24"/>
  <c r="P43" i="24"/>
  <c r="O43" i="24"/>
  <c r="N43" i="24"/>
  <c r="M43" i="24"/>
  <c r="L43" i="24"/>
  <c r="K43" i="24"/>
  <c r="K44" i="24" s="1"/>
  <c r="J43" i="24"/>
  <c r="I43" i="24"/>
  <c r="I44" i="24" s="1"/>
  <c r="H43" i="24"/>
  <c r="G43" i="24"/>
  <c r="F43" i="24"/>
  <c r="E43" i="24"/>
  <c r="D43" i="24"/>
  <c r="C43" i="24"/>
  <c r="AA37" i="24"/>
  <c r="AA44" i="24" s="1"/>
  <c r="Z37" i="24"/>
  <c r="Y37" i="24"/>
  <c r="X37" i="24"/>
  <c r="X44" i="24" s="1"/>
  <c r="Z44" i="24" s="1"/>
  <c r="W37" i="24"/>
  <c r="W44" i="24" s="1"/>
  <c r="V37" i="24"/>
  <c r="V44" i="24" s="1"/>
  <c r="U37" i="24"/>
  <c r="U44" i="24" s="1"/>
  <c r="T37" i="24"/>
  <c r="S37" i="24"/>
  <c r="R37" i="24"/>
  <c r="R44" i="24" s="1"/>
  <c r="Q37" i="24"/>
  <c r="P37" i="24"/>
  <c r="P44" i="24" s="1"/>
  <c r="O37" i="24"/>
  <c r="O44" i="24" s="1"/>
  <c r="N37" i="24"/>
  <c r="M37" i="24"/>
  <c r="M44" i="24" s="1"/>
  <c r="L37" i="24"/>
  <c r="K37" i="24"/>
  <c r="J37" i="24"/>
  <c r="I37" i="24"/>
  <c r="H37" i="24"/>
  <c r="H44" i="24" s="1"/>
  <c r="G37" i="24"/>
  <c r="G44" i="24" s="1"/>
  <c r="F37" i="24"/>
  <c r="E37" i="24"/>
  <c r="E44" i="24" s="1"/>
  <c r="D37" i="24"/>
  <c r="C37" i="24"/>
  <c r="C44" i="24" s="1"/>
  <c r="AA26" i="24"/>
  <c r="AA25" i="24"/>
  <c r="Y25" i="24"/>
  <c r="X25" i="24"/>
  <c r="W25" i="24"/>
  <c r="V25" i="24"/>
  <c r="U25" i="24"/>
  <c r="T25" i="24"/>
  <c r="S25" i="24"/>
  <c r="R25" i="24"/>
  <c r="Q25" i="24"/>
  <c r="P25" i="24"/>
  <c r="O25" i="24"/>
  <c r="N25" i="24"/>
  <c r="N26" i="24" s="1"/>
  <c r="M25" i="24"/>
  <c r="L25" i="24"/>
  <c r="K25" i="24"/>
  <c r="J25" i="24"/>
  <c r="I25" i="24"/>
  <c r="H25" i="24"/>
  <c r="G25" i="24"/>
  <c r="F25" i="24"/>
  <c r="F26" i="24" s="1"/>
  <c r="E25" i="24"/>
  <c r="D25" i="24"/>
  <c r="C25" i="24"/>
  <c r="AA13" i="24"/>
  <c r="Y13" i="24"/>
  <c r="X13" i="24"/>
  <c r="X26" i="24" s="1"/>
  <c r="X45" i="24" s="1"/>
  <c r="W13" i="24"/>
  <c r="V13" i="24"/>
  <c r="U13" i="24"/>
  <c r="T13" i="24"/>
  <c r="T26" i="24" s="1"/>
  <c r="S13" i="24"/>
  <c r="S26" i="24" s="1"/>
  <c r="R13" i="24"/>
  <c r="R26" i="24" s="1"/>
  <c r="Q13" i="24"/>
  <c r="P13" i="24"/>
  <c r="P26" i="24" s="1"/>
  <c r="O13" i="24"/>
  <c r="N13" i="24"/>
  <c r="M13" i="24"/>
  <c r="L13" i="24"/>
  <c r="K13" i="24"/>
  <c r="J13" i="24"/>
  <c r="J26" i="24" s="1"/>
  <c r="I13" i="24"/>
  <c r="H13" i="24"/>
  <c r="H26" i="24" s="1"/>
  <c r="G13" i="24"/>
  <c r="F13" i="24"/>
  <c r="E13" i="24"/>
  <c r="D13" i="24"/>
  <c r="D26" i="24" s="1"/>
  <c r="C13" i="24"/>
  <c r="C26" i="24" s="1"/>
  <c r="AA50" i="25"/>
  <c r="Y50" i="25"/>
  <c r="X50" i="25"/>
  <c r="Z50" i="25" s="1"/>
  <c r="W50" i="25"/>
  <c r="V50" i="25"/>
  <c r="U50" i="25"/>
  <c r="T50" i="25"/>
  <c r="S50" i="25"/>
  <c r="R50" i="25"/>
  <c r="Q50" i="25"/>
  <c r="P50" i="25"/>
  <c r="O50" i="25"/>
  <c r="N50" i="25"/>
  <c r="M50" i="25"/>
  <c r="L50" i="25"/>
  <c r="K50" i="25"/>
  <c r="J50" i="25"/>
  <c r="I50" i="25"/>
  <c r="H50" i="25"/>
  <c r="G50" i="25"/>
  <c r="F50" i="25"/>
  <c r="E50" i="25"/>
  <c r="D50" i="25"/>
  <c r="C50" i="25"/>
  <c r="AA44" i="25"/>
  <c r="X44" i="25"/>
  <c r="Z44" i="25" s="1"/>
  <c r="O44" i="25"/>
  <c r="AA43" i="25"/>
  <c r="Y43" i="25"/>
  <c r="X43" i="25"/>
  <c r="Z43" i="25" s="1"/>
  <c r="W43" i="25"/>
  <c r="V43" i="25"/>
  <c r="U43" i="25"/>
  <c r="U44" i="25" s="1"/>
  <c r="T43" i="25"/>
  <c r="S43" i="25"/>
  <c r="R43" i="25"/>
  <c r="Q43" i="25"/>
  <c r="P43" i="25"/>
  <c r="O43" i="25"/>
  <c r="N43" i="25"/>
  <c r="M43" i="25"/>
  <c r="L43" i="25"/>
  <c r="K43" i="25"/>
  <c r="K44" i="25" s="1"/>
  <c r="J43" i="25"/>
  <c r="I43" i="25"/>
  <c r="H43" i="25"/>
  <c r="G43" i="25"/>
  <c r="F43" i="25"/>
  <c r="E43" i="25"/>
  <c r="D43" i="25"/>
  <c r="C43" i="25"/>
  <c r="C44" i="25" s="1"/>
  <c r="AA37" i="25"/>
  <c r="Y37" i="25"/>
  <c r="Y44" i="25" s="1"/>
  <c r="X37" i="25"/>
  <c r="Z37" i="25" s="1"/>
  <c r="W37" i="25"/>
  <c r="W44" i="25" s="1"/>
  <c r="V37" i="25"/>
  <c r="U37" i="25"/>
  <c r="T37" i="25"/>
  <c r="S37" i="25"/>
  <c r="R37" i="25"/>
  <c r="R44" i="25" s="1"/>
  <c r="Q37" i="25"/>
  <c r="Q44" i="25" s="1"/>
  <c r="P37" i="25"/>
  <c r="P44" i="25" s="1"/>
  <c r="O37" i="25"/>
  <c r="N37" i="25"/>
  <c r="M37" i="25"/>
  <c r="L37" i="25"/>
  <c r="K37" i="25"/>
  <c r="J37" i="25"/>
  <c r="J44" i="25" s="1"/>
  <c r="I37" i="25"/>
  <c r="H37" i="25"/>
  <c r="G37" i="25"/>
  <c r="G44" i="25" s="1"/>
  <c r="F37" i="25"/>
  <c r="F44" i="25" s="1"/>
  <c r="E37" i="25"/>
  <c r="D37" i="25"/>
  <c r="C37" i="25"/>
  <c r="X26" i="25"/>
  <c r="H26" i="25"/>
  <c r="E26" i="25"/>
  <c r="AA25" i="25"/>
  <c r="Y25" i="25"/>
  <c r="Z25" i="25" s="1"/>
  <c r="X25" i="25"/>
  <c r="W25" i="25"/>
  <c r="V25" i="25"/>
  <c r="U25" i="25"/>
  <c r="T25" i="25"/>
  <c r="S25" i="25"/>
  <c r="R25" i="25"/>
  <c r="Q25" i="25"/>
  <c r="Q26" i="25" s="1"/>
  <c r="Q45" i="25" s="1"/>
  <c r="P25" i="25"/>
  <c r="O25" i="25"/>
  <c r="N25" i="25"/>
  <c r="M25" i="25"/>
  <c r="L25" i="25"/>
  <c r="K25" i="25"/>
  <c r="K26" i="25" s="1"/>
  <c r="J25" i="25"/>
  <c r="I25" i="25"/>
  <c r="I26" i="25" s="1"/>
  <c r="H25" i="25"/>
  <c r="G25" i="25"/>
  <c r="F25" i="25"/>
  <c r="E25" i="25"/>
  <c r="D25" i="25"/>
  <c r="C25" i="25"/>
  <c r="C26" i="25" s="1"/>
  <c r="AA13" i="25"/>
  <c r="AA26" i="25" s="1"/>
  <c r="AA45" i="25" s="1"/>
  <c r="Z13" i="25"/>
  <c r="Y13" i="25"/>
  <c r="X13" i="25"/>
  <c r="W13" i="25"/>
  <c r="W26" i="25" s="1"/>
  <c r="V13" i="25"/>
  <c r="V26" i="25" s="1"/>
  <c r="U13" i="25"/>
  <c r="U26" i="25" s="1"/>
  <c r="T13" i="25"/>
  <c r="T26" i="25" s="1"/>
  <c r="S13" i="25"/>
  <c r="R13" i="25"/>
  <c r="Q13" i="25"/>
  <c r="P13" i="25"/>
  <c r="P26" i="25" s="1"/>
  <c r="O13" i="25"/>
  <c r="O26" i="25" s="1"/>
  <c r="N13" i="25"/>
  <c r="N26" i="25" s="1"/>
  <c r="M13" i="25"/>
  <c r="M26" i="25" s="1"/>
  <c r="L13" i="25"/>
  <c r="L26" i="25" s="1"/>
  <c r="K13" i="25"/>
  <c r="J13" i="25"/>
  <c r="I13" i="25"/>
  <c r="H13" i="25"/>
  <c r="G13" i="25"/>
  <c r="G26" i="25" s="1"/>
  <c r="F13" i="25"/>
  <c r="E13" i="25"/>
  <c r="D13" i="25"/>
  <c r="D26" i="25" s="1"/>
  <c r="C13" i="25"/>
  <c r="AA50" i="26"/>
  <c r="Y50" i="26"/>
  <c r="X50" i="26"/>
  <c r="Z50" i="26" s="1"/>
  <c r="W50" i="26"/>
  <c r="V50" i="26"/>
  <c r="U50" i="26"/>
  <c r="T50" i="26"/>
  <c r="S50" i="26"/>
  <c r="R50" i="26"/>
  <c r="Q50" i="26"/>
  <c r="P50" i="26"/>
  <c r="O50" i="26"/>
  <c r="N50" i="26"/>
  <c r="M50" i="26"/>
  <c r="L50" i="26"/>
  <c r="K50" i="26"/>
  <c r="J50" i="26"/>
  <c r="I50" i="26"/>
  <c r="H50" i="26"/>
  <c r="G50" i="26"/>
  <c r="F50" i="26"/>
  <c r="E50" i="26"/>
  <c r="D50" i="26"/>
  <c r="C50" i="26"/>
  <c r="J45" i="26"/>
  <c r="K44" i="26"/>
  <c r="H44" i="26"/>
  <c r="C44" i="26"/>
  <c r="AA43" i="26"/>
  <c r="Y43" i="26"/>
  <c r="X43" i="26"/>
  <c r="Z43" i="26" s="1"/>
  <c r="W43" i="26"/>
  <c r="V43" i="26"/>
  <c r="U43" i="26"/>
  <c r="T43" i="26"/>
  <c r="S43" i="26"/>
  <c r="S44" i="26" s="1"/>
  <c r="R43" i="26"/>
  <c r="Q43" i="26"/>
  <c r="P43" i="26"/>
  <c r="O43" i="26"/>
  <c r="N43" i="26"/>
  <c r="M43" i="26"/>
  <c r="L43" i="26"/>
  <c r="K43" i="26"/>
  <c r="J43" i="26"/>
  <c r="I43" i="26"/>
  <c r="H43" i="26"/>
  <c r="G43" i="26"/>
  <c r="F43" i="26"/>
  <c r="E43" i="26"/>
  <c r="D43" i="26"/>
  <c r="C43" i="26"/>
  <c r="AA37" i="26"/>
  <c r="AA44" i="26" s="1"/>
  <c r="Y37" i="26"/>
  <c r="X37" i="26"/>
  <c r="X44" i="26" s="1"/>
  <c r="Z44" i="26" s="1"/>
  <c r="W37" i="26"/>
  <c r="W44" i="26" s="1"/>
  <c r="V37" i="26"/>
  <c r="U37" i="26"/>
  <c r="T37" i="26"/>
  <c r="S37" i="26"/>
  <c r="R37" i="26"/>
  <c r="R44" i="26" s="1"/>
  <c r="Q37" i="26"/>
  <c r="P37" i="26"/>
  <c r="P44" i="26" s="1"/>
  <c r="O37" i="26"/>
  <c r="O44" i="26" s="1"/>
  <c r="N37" i="26"/>
  <c r="M37" i="26"/>
  <c r="L37" i="26"/>
  <c r="K37" i="26"/>
  <c r="J37" i="26"/>
  <c r="J44" i="26" s="1"/>
  <c r="I37" i="26"/>
  <c r="H37" i="26"/>
  <c r="G37" i="26"/>
  <c r="G44" i="26" s="1"/>
  <c r="F37" i="26"/>
  <c r="E37" i="26"/>
  <c r="D37" i="26"/>
  <c r="C37" i="26"/>
  <c r="S26" i="26"/>
  <c r="K26" i="26"/>
  <c r="C26" i="26"/>
  <c r="AA25" i="26"/>
  <c r="Y25" i="26"/>
  <c r="X25" i="26"/>
  <c r="Z25" i="26" s="1"/>
  <c r="W25" i="26"/>
  <c r="V25" i="26"/>
  <c r="U25" i="26"/>
  <c r="T25" i="26"/>
  <c r="S25" i="26"/>
  <c r="R25" i="26"/>
  <c r="Q25" i="26"/>
  <c r="P25" i="26"/>
  <c r="O25" i="26"/>
  <c r="N25" i="26"/>
  <c r="M25" i="26"/>
  <c r="L25" i="26"/>
  <c r="K25" i="26"/>
  <c r="J25" i="26"/>
  <c r="I25" i="26"/>
  <c r="H25" i="26"/>
  <c r="G25" i="26"/>
  <c r="F25" i="26"/>
  <c r="E25" i="26"/>
  <c r="D25" i="26"/>
  <c r="C25" i="26"/>
  <c r="AA13" i="26"/>
  <c r="AA26" i="26" s="1"/>
  <c r="Y13" i="26"/>
  <c r="X13" i="26"/>
  <c r="W13" i="26"/>
  <c r="W26" i="26" s="1"/>
  <c r="W45" i="26" s="1"/>
  <c r="V13" i="26"/>
  <c r="V26" i="26" s="1"/>
  <c r="U13" i="26"/>
  <c r="U26" i="26" s="1"/>
  <c r="T13" i="26"/>
  <c r="S13" i="26"/>
  <c r="R13" i="26"/>
  <c r="R26" i="26" s="1"/>
  <c r="R45" i="26" s="1"/>
  <c r="Q13" i="26"/>
  <c r="P13" i="26"/>
  <c r="P26" i="26" s="1"/>
  <c r="O13" i="26"/>
  <c r="O26" i="26" s="1"/>
  <c r="O45" i="26" s="1"/>
  <c r="N13" i="26"/>
  <c r="N26" i="26" s="1"/>
  <c r="M13" i="26"/>
  <c r="M26" i="26" s="1"/>
  <c r="L13" i="26"/>
  <c r="K13" i="26"/>
  <c r="J13" i="26"/>
  <c r="J26" i="26" s="1"/>
  <c r="I13" i="26"/>
  <c r="H13" i="26"/>
  <c r="H26" i="26" s="1"/>
  <c r="G13" i="26"/>
  <c r="G26" i="26" s="1"/>
  <c r="G45" i="26" s="1"/>
  <c r="F13" i="26"/>
  <c r="F26" i="26" s="1"/>
  <c r="E13" i="26"/>
  <c r="E26" i="26" s="1"/>
  <c r="D13" i="26"/>
  <c r="C13" i="26"/>
  <c r="AA50" i="27"/>
  <c r="Y50" i="27"/>
  <c r="X50" i="27"/>
  <c r="Z50" i="27" s="1"/>
  <c r="W50" i="27"/>
  <c r="V50" i="27"/>
  <c r="U50" i="27"/>
  <c r="T50" i="27"/>
  <c r="S50" i="27"/>
  <c r="R50" i="27"/>
  <c r="Q50" i="27"/>
  <c r="P50" i="27"/>
  <c r="O50" i="27"/>
  <c r="N50" i="27"/>
  <c r="M50" i="27"/>
  <c r="L50" i="27"/>
  <c r="K50" i="27"/>
  <c r="J50" i="27"/>
  <c r="I50" i="27"/>
  <c r="H50" i="27"/>
  <c r="G50" i="27"/>
  <c r="F50" i="27"/>
  <c r="E50" i="27"/>
  <c r="D50" i="27"/>
  <c r="C50" i="27"/>
  <c r="O45" i="27"/>
  <c r="G45" i="27"/>
  <c r="X44" i="27"/>
  <c r="AA43" i="27"/>
  <c r="Z43" i="27"/>
  <c r="Y43" i="27"/>
  <c r="Y44" i="27" s="1"/>
  <c r="X43" i="27"/>
  <c r="W43" i="27"/>
  <c r="V43" i="27"/>
  <c r="U43" i="27"/>
  <c r="T43" i="27"/>
  <c r="S43" i="27"/>
  <c r="R43" i="27"/>
  <c r="Q43" i="27"/>
  <c r="Q44" i="27" s="1"/>
  <c r="P43" i="27"/>
  <c r="O43" i="27"/>
  <c r="N43" i="27"/>
  <c r="M43" i="27"/>
  <c r="L43" i="27"/>
  <c r="K43" i="27"/>
  <c r="J43" i="27"/>
  <c r="I43" i="27"/>
  <c r="I44" i="27" s="1"/>
  <c r="H43" i="27"/>
  <c r="H44" i="27" s="1"/>
  <c r="G43" i="27"/>
  <c r="F43" i="27"/>
  <c r="E43" i="27"/>
  <c r="D43" i="27"/>
  <c r="C43" i="27"/>
  <c r="AA37" i="27"/>
  <c r="AA44" i="27" s="1"/>
  <c r="Z37" i="27"/>
  <c r="Y37" i="27"/>
  <c r="X37" i="27"/>
  <c r="W37" i="27"/>
  <c r="W44" i="27" s="1"/>
  <c r="V37" i="27"/>
  <c r="U37" i="27"/>
  <c r="U44" i="27" s="1"/>
  <c r="T37" i="27"/>
  <c r="T44" i="27" s="1"/>
  <c r="S37" i="27"/>
  <c r="S44" i="27" s="1"/>
  <c r="R37" i="27"/>
  <c r="Q37" i="27"/>
  <c r="P37" i="27"/>
  <c r="P44" i="27" s="1"/>
  <c r="O37" i="27"/>
  <c r="O44" i="27" s="1"/>
  <c r="N37" i="27"/>
  <c r="M37" i="27"/>
  <c r="M44" i="27" s="1"/>
  <c r="L37" i="27"/>
  <c r="L44" i="27" s="1"/>
  <c r="K37" i="27"/>
  <c r="K44" i="27" s="1"/>
  <c r="J37" i="27"/>
  <c r="I37" i="27"/>
  <c r="H37" i="27"/>
  <c r="G37" i="27"/>
  <c r="G44" i="27" s="1"/>
  <c r="F37" i="27"/>
  <c r="E37" i="27"/>
  <c r="E44" i="27" s="1"/>
  <c r="D37" i="27"/>
  <c r="D44" i="27" s="1"/>
  <c r="C37" i="27"/>
  <c r="C44" i="27" s="1"/>
  <c r="V26" i="27"/>
  <c r="F26" i="27"/>
  <c r="AA25" i="27"/>
  <c r="Y25" i="27"/>
  <c r="X25" i="27"/>
  <c r="W25" i="27"/>
  <c r="V25" i="27"/>
  <c r="U25" i="27"/>
  <c r="T25" i="27"/>
  <c r="S25" i="27"/>
  <c r="R25" i="27"/>
  <c r="Q25" i="27"/>
  <c r="P25" i="27"/>
  <c r="O25" i="27"/>
  <c r="N25" i="27"/>
  <c r="M25" i="27"/>
  <c r="L25" i="27"/>
  <c r="K25" i="27"/>
  <c r="J25" i="27"/>
  <c r="I25" i="27"/>
  <c r="H25" i="27"/>
  <c r="G25" i="27"/>
  <c r="F25" i="27"/>
  <c r="E25" i="27"/>
  <c r="D25" i="27"/>
  <c r="C25" i="27"/>
  <c r="AA13" i="27"/>
  <c r="AA26" i="27" s="1"/>
  <c r="Y13" i="27"/>
  <c r="X13" i="27"/>
  <c r="W13" i="27"/>
  <c r="W26" i="27" s="1"/>
  <c r="W45" i="27" s="1"/>
  <c r="V13" i="27"/>
  <c r="U13" i="27"/>
  <c r="U26" i="27" s="1"/>
  <c r="T13" i="27"/>
  <c r="S13" i="27"/>
  <c r="S26" i="27" s="1"/>
  <c r="S45" i="27" s="1"/>
  <c r="R13" i="27"/>
  <c r="R26" i="27" s="1"/>
  <c r="Q13" i="27"/>
  <c r="P13" i="27"/>
  <c r="P26" i="27" s="1"/>
  <c r="O13" i="27"/>
  <c r="O26" i="27" s="1"/>
  <c r="N13" i="27"/>
  <c r="N26" i="27" s="1"/>
  <c r="M13" i="27"/>
  <c r="M26" i="27" s="1"/>
  <c r="L13" i="27"/>
  <c r="K13" i="27"/>
  <c r="K26" i="27" s="1"/>
  <c r="K45" i="27" s="1"/>
  <c r="J13" i="27"/>
  <c r="J26" i="27" s="1"/>
  <c r="I13" i="27"/>
  <c r="H13" i="27"/>
  <c r="H26" i="27" s="1"/>
  <c r="G13" i="27"/>
  <c r="G26" i="27" s="1"/>
  <c r="F13" i="27"/>
  <c r="E13" i="27"/>
  <c r="E26" i="27" s="1"/>
  <c r="D13" i="27"/>
  <c r="C13" i="27"/>
  <c r="C26" i="27" s="1"/>
  <c r="C45" i="27" s="1"/>
  <c r="AA50" i="28"/>
  <c r="Y50" i="28"/>
  <c r="X50" i="28"/>
  <c r="Z50" i="28" s="1"/>
  <c r="W50" i="28"/>
  <c r="V50" i="28"/>
  <c r="U50" i="28"/>
  <c r="T50" i="28"/>
  <c r="S50" i="28"/>
  <c r="R50" i="28"/>
  <c r="Q50" i="28"/>
  <c r="P50" i="28"/>
  <c r="O50" i="28"/>
  <c r="N50" i="28"/>
  <c r="M50" i="28"/>
  <c r="L50" i="28"/>
  <c r="K50" i="28"/>
  <c r="J50" i="28"/>
  <c r="I50" i="28"/>
  <c r="H50" i="28"/>
  <c r="G50" i="28"/>
  <c r="F50" i="28"/>
  <c r="E50" i="28"/>
  <c r="D50" i="28"/>
  <c r="C50" i="28"/>
  <c r="X44" i="28"/>
  <c r="Z44" i="28" s="1"/>
  <c r="AA43" i="28"/>
  <c r="Z43" i="28"/>
  <c r="Y43" i="28"/>
  <c r="Y44" i="28" s="1"/>
  <c r="X43" i="28"/>
  <c r="W43" i="28"/>
  <c r="V43" i="28"/>
  <c r="U43" i="28"/>
  <c r="T43" i="28"/>
  <c r="S43" i="28"/>
  <c r="R43" i="28"/>
  <c r="Q43" i="28"/>
  <c r="Q44" i="28" s="1"/>
  <c r="P43" i="28"/>
  <c r="O43" i="28"/>
  <c r="N43" i="28"/>
  <c r="M43" i="28"/>
  <c r="L43" i="28"/>
  <c r="K43" i="28"/>
  <c r="J43" i="28"/>
  <c r="I43" i="28"/>
  <c r="I44" i="28" s="1"/>
  <c r="H43" i="28"/>
  <c r="H44" i="28" s="1"/>
  <c r="G43" i="28"/>
  <c r="F43" i="28"/>
  <c r="E43" i="28"/>
  <c r="D43" i="28"/>
  <c r="C43" i="28"/>
  <c r="AA37" i="28"/>
  <c r="AA44" i="28" s="1"/>
  <c r="Z37" i="28"/>
  <c r="Y37" i="28"/>
  <c r="X37" i="28"/>
  <c r="W37" i="28"/>
  <c r="W44" i="28" s="1"/>
  <c r="V37" i="28"/>
  <c r="U37" i="28"/>
  <c r="U44" i="28" s="1"/>
  <c r="T37" i="28"/>
  <c r="T44" i="28" s="1"/>
  <c r="S37" i="28"/>
  <c r="S44" i="28" s="1"/>
  <c r="R37" i="28"/>
  <c r="Q37" i="28"/>
  <c r="P37" i="28"/>
  <c r="P44" i="28" s="1"/>
  <c r="O37" i="28"/>
  <c r="O44" i="28" s="1"/>
  <c r="N37" i="28"/>
  <c r="M37" i="28"/>
  <c r="M44" i="28" s="1"/>
  <c r="L37" i="28"/>
  <c r="L44" i="28" s="1"/>
  <c r="K37" i="28"/>
  <c r="K44" i="28" s="1"/>
  <c r="J37" i="28"/>
  <c r="I37" i="28"/>
  <c r="H37" i="28"/>
  <c r="G37" i="28"/>
  <c r="G44" i="28" s="1"/>
  <c r="F37" i="28"/>
  <c r="E37" i="28"/>
  <c r="E44" i="28" s="1"/>
  <c r="D37" i="28"/>
  <c r="D44" i="28" s="1"/>
  <c r="C37" i="28"/>
  <c r="C44" i="28" s="1"/>
  <c r="V26" i="28"/>
  <c r="F26" i="28"/>
  <c r="AA25" i="28"/>
  <c r="Y25" i="28"/>
  <c r="X25" i="28"/>
  <c r="W25" i="28"/>
  <c r="V25" i="28"/>
  <c r="U25" i="28"/>
  <c r="T25" i="28"/>
  <c r="S25" i="28"/>
  <c r="R25" i="28"/>
  <c r="Q25" i="28"/>
  <c r="P25" i="28"/>
  <c r="O25" i="28"/>
  <c r="N25" i="28"/>
  <c r="M25" i="28"/>
  <c r="L25" i="28"/>
  <c r="K25" i="28"/>
  <c r="J25" i="28"/>
  <c r="I25" i="28"/>
  <c r="H25" i="28"/>
  <c r="G25" i="28"/>
  <c r="F25" i="28"/>
  <c r="E25" i="28"/>
  <c r="D25" i="28"/>
  <c r="C25" i="28"/>
  <c r="AA13" i="28"/>
  <c r="AA26" i="28" s="1"/>
  <c r="AA45" i="28" s="1"/>
  <c r="Y13" i="28"/>
  <c r="X13" i="28"/>
  <c r="X26" i="28" s="1"/>
  <c r="W13" i="28"/>
  <c r="W26" i="28" s="1"/>
  <c r="W45" i="28" s="1"/>
  <c r="V13" i="28"/>
  <c r="U13" i="28"/>
  <c r="U26" i="28" s="1"/>
  <c r="T13" i="28"/>
  <c r="S13" i="28"/>
  <c r="S26" i="28" s="1"/>
  <c r="S45" i="28" s="1"/>
  <c r="R13" i="28"/>
  <c r="R26" i="28" s="1"/>
  <c r="Q13" i="28"/>
  <c r="P13" i="28"/>
  <c r="P26" i="28" s="1"/>
  <c r="O13" i="28"/>
  <c r="O26" i="28" s="1"/>
  <c r="O45" i="28" s="1"/>
  <c r="N13" i="28"/>
  <c r="N26" i="28" s="1"/>
  <c r="M13" i="28"/>
  <c r="M26" i="28" s="1"/>
  <c r="L13" i="28"/>
  <c r="K13" i="28"/>
  <c r="K26" i="28" s="1"/>
  <c r="K45" i="28" s="1"/>
  <c r="J13" i="28"/>
  <c r="J26" i="28" s="1"/>
  <c r="I13" i="28"/>
  <c r="H13" i="28"/>
  <c r="H26" i="28" s="1"/>
  <c r="G13" i="28"/>
  <c r="G26" i="28" s="1"/>
  <c r="G45" i="28" s="1"/>
  <c r="F13" i="28"/>
  <c r="E13" i="28"/>
  <c r="E26" i="28" s="1"/>
  <c r="D13" i="28"/>
  <c r="C13" i="28"/>
  <c r="C26" i="28" s="1"/>
  <c r="AA50" i="29"/>
  <c r="Y50" i="29"/>
  <c r="X50" i="29"/>
  <c r="W50" i="29"/>
  <c r="V50" i="29"/>
  <c r="U50" i="29"/>
  <c r="T50" i="29"/>
  <c r="S50" i="29"/>
  <c r="R50" i="29"/>
  <c r="Q50" i="29"/>
  <c r="P50" i="29"/>
  <c r="O50" i="29"/>
  <c r="N50" i="29"/>
  <c r="M50" i="29"/>
  <c r="L50" i="29"/>
  <c r="K50" i="29"/>
  <c r="J50" i="29"/>
  <c r="I50" i="29"/>
  <c r="H50" i="29"/>
  <c r="G50" i="29"/>
  <c r="F50" i="29"/>
  <c r="E50" i="29"/>
  <c r="D50" i="29"/>
  <c r="C50" i="29"/>
  <c r="P44" i="29"/>
  <c r="AA43" i="29"/>
  <c r="Y43" i="29"/>
  <c r="X43" i="29"/>
  <c r="Z43" i="29" s="1"/>
  <c r="W43" i="29"/>
  <c r="V43" i="29"/>
  <c r="U43" i="29"/>
  <c r="T43" i="29"/>
  <c r="S43" i="29"/>
  <c r="R43" i="29"/>
  <c r="Q43" i="29"/>
  <c r="P43" i="29"/>
  <c r="O43" i="29"/>
  <c r="N43" i="29"/>
  <c r="M43" i="29"/>
  <c r="L43" i="29"/>
  <c r="K43" i="29"/>
  <c r="J43" i="29"/>
  <c r="I43" i="29"/>
  <c r="H43" i="29"/>
  <c r="G43" i="29"/>
  <c r="F43" i="29"/>
  <c r="E43" i="29"/>
  <c r="D43" i="29"/>
  <c r="C43" i="29"/>
  <c r="AA37" i="29"/>
  <c r="Y37" i="29"/>
  <c r="X37" i="29"/>
  <c r="X44" i="29" s="1"/>
  <c r="W37" i="29"/>
  <c r="W44" i="29" s="1"/>
  <c r="V37" i="29"/>
  <c r="U37" i="29"/>
  <c r="U44" i="29" s="1"/>
  <c r="T37" i="29"/>
  <c r="T44" i="29" s="1"/>
  <c r="S37" i="29"/>
  <c r="S44" i="29" s="1"/>
  <c r="R37" i="29"/>
  <c r="R44" i="29" s="1"/>
  <c r="Q37" i="29"/>
  <c r="P37" i="29"/>
  <c r="O37" i="29"/>
  <c r="O44" i="29" s="1"/>
  <c r="N37" i="29"/>
  <c r="M37" i="29"/>
  <c r="M44" i="29" s="1"/>
  <c r="L37" i="29"/>
  <c r="L44" i="29" s="1"/>
  <c r="K37" i="29"/>
  <c r="K44" i="29" s="1"/>
  <c r="J37" i="29"/>
  <c r="J44" i="29" s="1"/>
  <c r="I37" i="29"/>
  <c r="H37" i="29"/>
  <c r="H44" i="29" s="1"/>
  <c r="G37" i="29"/>
  <c r="G44" i="29" s="1"/>
  <c r="F37" i="29"/>
  <c r="E37" i="29"/>
  <c r="E44" i="29" s="1"/>
  <c r="D37" i="29"/>
  <c r="D44" i="29" s="1"/>
  <c r="C37" i="29"/>
  <c r="C44" i="29" s="1"/>
  <c r="F26" i="29"/>
  <c r="AA25" i="29"/>
  <c r="Y25" i="29"/>
  <c r="Z25" i="29" s="1"/>
  <c r="X25" i="29"/>
  <c r="W25" i="29"/>
  <c r="V25" i="29"/>
  <c r="U25" i="29"/>
  <c r="T25" i="29"/>
  <c r="S25" i="29"/>
  <c r="R25" i="29"/>
  <c r="Q25" i="29"/>
  <c r="P25" i="29"/>
  <c r="O25" i="29"/>
  <c r="N25" i="29"/>
  <c r="M25" i="29"/>
  <c r="L25" i="29"/>
  <c r="K25" i="29"/>
  <c r="J25" i="29"/>
  <c r="I25" i="29"/>
  <c r="H25" i="29"/>
  <c r="G25" i="29"/>
  <c r="F25" i="29"/>
  <c r="E25" i="29"/>
  <c r="D25" i="29"/>
  <c r="C25" i="29"/>
  <c r="AA13" i="29"/>
  <c r="AA26" i="29" s="1"/>
  <c r="Y13" i="29"/>
  <c r="Y26" i="29" s="1"/>
  <c r="X13" i="29"/>
  <c r="W13" i="29"/>
  <c r="V13" i="29"/>
  <c r="V26" i="29" s="1"/>
  <c r="U13" i="29"/>
  <c r="U26" i="29" s="1"/>
  <c r="T13" i="29"/>
  <c r="S13" i="29"/>
  <c r="S26" i="29" s="1"/>
  <c r="R13" i="29"/>
  <c r="R26" i="29" s="1"/>
  <c r="Q13" i="29"/>
  <c r="Q26" i="29" s="1"/>
  <c r="P13" i="29"/>
  <c r="P26" i="29" s="1"/>
  <c r="O13" i="29"/>
  <c r="N13" i="29"/>
  <c r="N26" i="29" s="1"/>
  <c r="M13" i="29"/>
  <c r="M26" i="29" s="1"/>
  <c r="L13" i="29"/>
  <c r="K13" i="29"/>
  <c r="K26" i="29" s="1"/>
  <c r="K45" i="29" s="1"/>
  <c r="J13" i="29"/>
  <c r="J26" i="29" s="1"/>
  <c r="I13" i="29"/>
  <c r="H13" i="29"/>
  <c r="H26" i="29" s="1"/>
  <c r="G13" i="29"/>
  <c r="F13" i="29"/>
  <c r="E13" i="29"/>
  <c r="E26" i="29" s="1"/>
  <c r="D13" i="29"/>
  <c r="C13" i="29"/>
  <c r="C26" i="29" s="1"/>
  <c r="AA50" i="30"/>
  <c r="Y50" i="30"/>
  <c r="X50" i="30"/>
  <c r="W50" i="30"/>
  <c r="V50" i="30"/>
  <c r="U50" i="30"/>
  <c r="T50" i="30"/>
  <c r="S50" i="30"/>
  <c r="R50" i="30"/>
  <c r="Q50" i="30"/>
  <c r="P50" i="30"/>
  <c r="O50" i="30"/>
  <c r="N50" i="30"/>
  <c r="M50" i="30"/>
  <c r="L50" i="30"/>
  <c r="K50" i="30"/>
  <c r="J50" i="30"/>
  <c r="I50" i="30"/>
  <c r="H50" i="30"/>
  <c r="G50" i="30"/>
  <c r="F50" i="30"/>
  <c r="E50" i="30"/>
  <c r="D50" i="30"/>
  <c r="C50" i="30"/>
  <c r="Q44" i="30"/>
  <c r="P44" i="30"/>
  <c r="I44" i="30"/>
  <c r="AA43" i="30"/>
  <c r="AA44" i="30" s="1"/>
  <c r="Z43" i="30"/>
  <c r="Y43" i="30"/>
  <c r="X43" i="30"/>
  <c r="W43" i="30"/>
  <c r="V43" i="30"/>
  <c r="U43" i="30"/>
  <c r="T43" i="30"/>
  <c r="S43" i="30"/>
  <c r="R43" i="30"/>
  <c r="Q43" i="30"/>
  <c r="P43" i="30"/>
  <c r="O43" i="30"/>
  <c r="N43" i="30"/>
  <c r="M43" i="30"/>
  <c r="L43" i="30"/>
  <c r="K43" i="30"/>
  <c r="J43" i="30"/>
  <c r="I43" i="30"/>
  <c r="H43" i="30"/>
  <c r="G43" i="30"/>
  <c r="F43" i="30"/>
  <c r="E43" i="30"/>
  <c r="D43" i="30"/>
  <c r="C43" i="30"/>
  <c r="AA37" i="30"/>
  <c r="Y37" i="30"/>
  <c r="Y44" i="30" s="1"/>
  <c r="X37" i="30"/>
  <c r="Z37" i="30" s="1"/>
  <c r="W37" i="30"/>
  <c r="W44" i="30" s="1"/>
  <c r="V37" i="30"/>
  <c r="V44" i="30" s="1"/>
  <c r="U37" i="30"/>
  <c r="U44" i="30" s="1"/>
  <c r="T37" i="30"/>
  <c r="T44" i="30" s="1"/>
  <c r="S37" i="30"/>
  <c r="R37" i="30"/>
  <c r="R44" i="30" s="1"/>
  <c r="Q37" i="30"/>
  <c r="P37" i="30"/>
  <c r="O37" i="30"/>
  <c r="O44" i="30" s="1"/>
  <c r="N37" i="30"/>
  <c r="N44" i="30" s="1"/>
  <c r="M37" i="30"/>
  <c r="L37" i="30"/>
  <c r="L44" i="30" s="1"/>
  <c r="K37" i="30"/>
  <c r="K44" i="30" s="1"/>
  <c r="J37" i="30"/>
  <c r="J44" i="30" s="1"/>
  <c r="I37" i="30"/>
  <c r="H37" i="30"/>
  <c r="H44" i="30" s="1"/>
  <c r="G37" i="30"/>
  <c r="G44" i="30" s="1"/>
  <c r="F37" i="30"/>
  <c r="E37" i="30"/>
  <c r="D37" i="30"/>
  <c r="D44" i="30" s="1"/>
  <c r="C37" i="30"/>
  <c r="AA25" i="30"/>
  <c r="Y25" i="30"/>
  <c r="X25" i="30"/>
  <c r="W25" i="30"/>
  <c r="V25" i="30"/>
  <c r="U25" i="30"/>
  <c r="T25" i="30"/>
  <c r="S25" i="30"/>
  <c r="R25" i="30"/>
  <c r="Q25" i="30"/>
  <c r="P25" i="30"/>
  <c r="O25" i="30"/>
  <c r="N25" i="30"/>
  <c r="M25" i="30"/>
  <c r="L25" i="30"/>
  <c r="K25" i="30"/>
  <c r="J25" i="30"/>
  <c r="I25" i="30"/>
  <c r="H25" i="30"/>
  <c r="G25" i="30"/>
  <c r="F25" i="30"/>
  <c r="E25" i="30"/>
  <c r="D25" i="30"/>
  <c r="C25" i="30"/>
  <c r="AA13" i="30"/>
  <c r="AA26" i="30" s="1"/>
  <c r="Y13" i="30"/>
  <c r="Y26" i="30" s="1"/>
  <c r="X13" i="30"/>
  <c r="W13" i="30"/>
  <c r="W26" i="30" s="1"/>
  <c r="V13" i="30"/>
  <c r="V26" i="30" s="1"/>
  <c r="U13" i="30"/>
  <c r="U26" i="30" s="1"/>
  <c r="T13" i="30"/>
  <c r="T26" i="30" s="1"/>
  <c r="T45" i="30" s="1"/>
  <c r="S13" i="30"/>
  <c r="S26" i="30" s="1"/>
  <c r="R13" i="30"/>
  <c r="R26" i="30" s="1"/>
  <c r="Q13" i="30"/>
  <c r="Q26" i="30" s="1"/>
  <c r="Q45" i="30" s="1"/>
  <c r="P13" i="30"/>
  <c r="O13" i="30"/>
  <c r="O26" i="30" s="1"/>
  <c r="N13" i="30"/>
  <c r="M13" i="30"/>
  <c r="L13" i="30"/>
  <c r="K13" i="30"/>
  <c r="K26" i="30" s="1"/>
  <c r="J13" i="30"/>
  <c r="J26" i="30" s="1"/>
  <c r="I13" i="30"/>
  <c r="I26" i="30" s="1"/>
  <c r="H13" i="30"/>
  <c r="H26" i="30" s="1"/>
  <c r="H45" i="30" s="1"/>
  <c r="G13" i="30"/>
  <c r="G26" i="30" s="1"/>
  <c r="F13" i="30"/>
  <c r="F26" i="30" s="1"/>
  <c r="E13" i="30"/>
  <c r="E26" i="30" s="1"/>
  <c r="D13" i="30"/>
  <c r="D26" i="30" s="1"/>
  <c r="D45" i="30" s="1"/>
  <c r="C13" i="30"/>
  <c r="C26" i="30" s="1"/>
  <c r="AA50" i="31"/>
  <c r="Y50" i="31"/>
  <c r="X50" i="31"/>
  <c r="Z50" i="31" s="1"/>
  <c r="W50" i="31"/>
  <c r="V50" i="31"/>
  <c r="U50" i="31"/>
  <c r="T50" i="31"/>
  <c r="S50" i="31"/>
  <c r="R50" i="31"/>
  <c r="Q50" i="31"/>
  <c r="P50" i="31"/>
  <c r="O50" i="31"/>
  <c r="N50" i="31"/>
  <c r="M50" i="31"/>
  <c r="L50" i="31"/>
  <c r="K50" i="31"/>
  <c r="J50" i="31"/>
  <c r="I50" i="31"/>
  <c r="H50" i="31"/>
  <c r="G50" i="31"/>
  <c r="F50" i="31"/>
  <c r="E50" i="31"/>
  <c r="D50" i="31"/>
  <c r="C50" i="31"/>
  <c r="Y44" i="31"/>
  <c r="Q44" i="31"/>
  <c r="AA43" i="31"/>
  <c r="Y43" i="31"/>
  <c r="X43" i="31"/>
  <c r="Z43" i="31" s="1"/>
  <c r="W43" i="31"/>
  <c r="V43" i="31"/>
  <c r="U43" i="31"/>
  <c r="T43" i="31"/>
  <c r="S43" i="31"/>
  <c r="R43" i="31"/>
  <c r="Q43" i="31"/>
  <c r="P43" i="31"/>
  <c r="O43" i="31"/>
  <c r="N43" i="31"/>
  <c r="M43" i="31"/>
  <c r="L43" i="31"/>
  <c r="K43" i="31"/>
  <c r="J43" i="31"/>
  <c r="I43" i="31"/>
  <c r="H43" i="31"/>
  <c r="G43" i="31"/>
  <c r="F43" i="31"/>
  <c r="E43" i="31"/>
  <c r="D43" i="31"/>
  <c r="C43" i="31"/>
  <c r="AA37" i="31"/>
  <c r="AA44" i="31" s="1"/>
  <c r="Y37" i="31"/>
  <c r="X37" i="31"/>
  <c r="Z37" i="31" s="1"/>
  <c r="W37" i="31"/>
  <c r="V37" i="31"/>
  <c r="V44" i="31" s="1"/>
  <c r="U37" i="31"/>
  <c r="U44" i="31" s="1"/>
  <c r="T37" i="31"/>
  <c r="T44" i="31" s="1"/>
  <c r="S37" i="31"/>
  <c r="S44" i="31" s="1"/>
  <c r="R37" i="31"/>
  <c r="R44" i="31" s="1"/>
  <c r="Q37" i="31"/>
  <c r="P37" i="31"/>
  <c r="P44" i="31" s="1"/>
  <c r="O37" i="31"/>
  <c r="N37" i="31"/>
  <c r="N44" i="31" s="1"/>
  <c r="M37" i="31"/>
  <c r="M44" i="31" s="1"/>
  <c r="L37" i="31"/>
  <c r="K37" i="31"/>
  <c r="K44" i="31" s="1"/>
  <c r="J37" i="31"/>
  <c r="I37" i="31"/>
  <c r="H37" i="31"/>
  <c r="H44" i="31" s="1"/>
  <c r="G37" i="31"/>
  <c r="F37" i="31"/>
  <c r="F44" i="31" s="1"/>
  <c r="E37" i="31"/>
  <c r="E44" i="31" s="1"/>
  <c r="D37" i="31"/>
  <c r="D44" i="31" s="1"/>
  <c r="C37" i="31"/>
  <c r="C44" i="31" s="1"/>
  <c r="S26" i="31"/>
  <c r="S45" i="31" s="1"/>
  <c r="K26" i="31"/>
  <c r="AA25" i="31"/>
  <c r="Y25" i="31"/>
  <c r="X25" i="31"/>
  <c r="Z25" i="31" s="1"/>
  <c r="W25" i="31"/>
  <c r="V25" i="31"/>
  <c r="U25" i="31"/>
  <c r="T25" i="31"/>
  <c r="S25" i="31"/>
  <c r="R25" i="31"/>
  <c r="Q25" i="31"/>
  <c r="P25" i="31"/>
  <c r="O25" i="31"/>
  <c r="N25" i="31"/>
  <c r="M25" i="31"/>
  <c r="L25" i="31"/>
  <c r="K25" i="31"/>
  <c r="J25" i="31"/>
  <c r="I25" i="31"/>
  <c r="H25" i="31"/>
  <c r="G25" i="31"/>
  <c r="F25" i="31"/>
  <c r="E25" i="31"/>
  <c r="D25" i="31"/>
  <c r="C25" i="31"/>
  <c r="AA13" i="31"/>
  <c r="AA26" i="31" s="1"/>
  <c r="Y13" i="31"/>
  <c r="Y26" i="31" s="1"/>
  <c r="X13" i="31"/>
  <c r="Z13" i="31" s="1"/>
  <c r="W13" i="31"/>
  <c r="W26" i="31" s="1"/>
  <c r="V13" i="31"/>
  <c r="V26" i="31" s="1"/>
  <c r="U13" i="31"/>
  <c r="U26" i="31" s="1"/>
  <c r="T13" i="31"/>
  <c r="S13" i="31"/>
  <c r="R13" i="31"/>
  <c r="R26" i="31" s="1"/>
  <c r="Q13" i="31"/>
  <c r="Q26" i="31" s="1"/>
  <c r="P13" i="31"/>
  <c r="P26" i="31" s="1"/>
  <c r="O13" i="31"/>
  <c r="O26" i="31" s="1"/>
  <c r="N13" i="31"/>
  <c r="N26" i="31" s="1"/>
  <c r="M13" i="31"/>
  <c r="M26" i="31" s="1"/>
  <c r="L13" i="31"/>
  <c r="K13" i="31"/>
  <c r="J13" i="31"/>
  <c r="J26" i="31" s="1"/>
  <c r="I13" i="31"/>
  <c r="I26" i="31" s="1"/>
  <c r="H13" i="31"/>
  <c r="H26" i="31" s="1"/>
  <c r="G13" i="31"/>
  <c r="G26" i="31" s="1"/>
  <c r="F13" i="31"/>
  <c r="F26" i="31" s="1"/>
  <c r="E13" i="31"/>
  <c r="E26" i="31" s="1"/>
  <c r="D13" i="31"/>
  <c r="C13" i="31"/>
  <c r="C26" i="31" s="1"/>
  <c r="AA50" i="32"/>
  <c r="Y50" i="32"/>
  <c r="X50" i="32"/>
  <c r="Z50" i="32" s="1"/>
  <c r="W50" i="32"/>
  <c r="V50" i="32"/>
  <c r="U50" i="32"/>
  <c r="T50" i="32"/>
  <c r="S50" i="32"/>
  <c r="R50" i="32"/>
  <c r="Q50" i="32"/>
  <c r="P50" i="32"/>
  <c r="O50" i="32"/>
  <c r="N50" i="32"/>
  <c r="M50" i="32"/>
  <c r="L50" i="32"/>
  <c r="K50" i="32"/>
  <c r="J50" i="32"/>
  <c r="I50" i="32"/>
  <c r="H50" i="32"/>
  <c r="G50" i="32"/>
  <c r="F50" i="32"/>
  <c r="E50" i="32"/>
  <c r="D50" i="32"/>
  <c r="C50" i="32"/>
  <c r="P44" i="32"/>
  <c r="K44" i="32"/>
  <c r="H44" i="32"/>
  <c r="AA43" i="32"/>
  <c r="Y43" i="32"/>
  <c r="X43" i="32"/>
  <c r="W43" i="32"/>
  <c r="V43" i="32"/>
  <c r="U43" i="32"/>
  <c r="T43" i="32"/>
  <c r="S43" i="32"/>
  <c r="S44" i="32" s="1"/>
  <c r="R43" i="32"/>
  <c r="Q43" i="32"/>
  <c r="P43" i="32"/>
  <c r="O43" i="32"/>
  <c r="N43" i="32"/>
  <c r="M43" i="32"/>
  <c r="L43" i="32"/>
  <c r="K43" i="32"/>
  <c r="J43" i="32"/>
  <c r="I43" i="32"/>
  <c r="H43" i="32"/>
  <c r="G43" i="32"/>
  <c r="F43" i="32"/>
  <c r="E43" i="32"/>
  <c r="D43" i="32"/>
  <c r="C43" i="32"/>
  <c r="C44" i="32" s="1"/>
  <c r="AA37" i="32"/>
  <c r="AA44" i="32" s="1"/>
  <c r="Y37" i="32"/>
  <c r="X37" i="32"/>
  <c r="Z37" i="32" s="1"/>
  <c r="W37" i="32"/>
  <c r="W44" i="32" s="1"/>
  <c r="V37" i="32"/>
  <c r="V44" i="32" s="1"/>
  <c r="U37" i="32"/>
  <c r="T37" i="32"/>
  <c r="S37" i="32"/>
  <c r="R37" i="32"/>
  <c r="R44" i="32" s="1"/>
  <c r="Q37" i="32"/>
  <c r="P37" i="32"/>
  <c r="O37" i="32"/>
  <c r="O44" i="32" s="1"/>
  <c r="N37" i="32"/>
  <c r="N44" i="32" s="1"/>
  <c r="M37" i="32"/>
  <c r="L37" i="32"/>
  <c r="K37" i="32"/>
  <c r="J37" i="32"/>
  <c r="J44" i="32" s="1"/>
  <c r="I37" i="32"/>
  <c r="H37" i="32"/>
  <c r="G37" i="32"/>
  <c r="G44" i="32" s="1"/>
  <c r="F37" i="32"/>
  <c r="F44" i="32" s="1"/>
  <c r="E37" i="32"/>
  <c r="D37" i="32"/>
  <c r="C37" i="32"/>
  <c r="K26" i="32"/>
  <c r="K45" i="32" s="1"/>
  <c r="F26" i="32"/>
  <c r="AA25" i="32"/>
  <c r="Y25" i="32"/>
  <c r="X25" i="32"/>
  <c r="Z25" i="32" s="1"/>
  <c r="W25" i="32"/>
  <c r="V25" i="32"/>
  <c r="U25" i="32"/>
  <c r="T25" i="32"/>
  <c r="S25" i="32"/>
  <c r="R25" i="32"/>
  <c r="Q25" i="32"/>
  <c r="P25" i="32"/>
  <c r="O25" i="32"/>
  <c r="N25" i="32"/>
  <c r="M25" i="32"/>
  <c r="L25" i="32"/>
  <c r="K25" i="32"/>
  <c r="J25" i="32"/>
  <c r="I25" i="32"/>
  <c r="H25" i="32"/>
  <c r="G25" i="32"/>
  <c r="F25" i="32"/>
  <c r="E25" i="32"/>
  <c r="D25" i="32"/>
  <c r="C25" i="32"/>
  <c r="AA13" i="32"/>
  <c r="AA26" i="32" s="1"/>
  <c r="AA45" i="32" s="1"/>
  <c r="Y13" i="32"/>
  <c r="Y26" i="32" s="1"/>
  <c r="X13" i="32"/>
  <c r="X26" i="32" s="1"/>
  <c r="W13" i="32"/>
  <c r="W26" i="32" s="1"/>
  <c r="V13" i="32"/>
  <c r="V26" i="32" s="1"/>
  <c r="V45" i="32" s="1"/>
  <c r="U13" i="32"/>
  <c r="U26" i="32" s="1"/>
  <c r="T13" i="32"/>
  <c r="S13" i="32"/>
  <c r="S26" i="32" s="1"/>
  <c r="S45" i="32" s="1"/>
  <c r="R13" i="32"/>
  <c r="R26" i="32" s="1"/>
  <c r="R45" i="32" s="1"/>
  <c r="Q13" i="32"/>
  <c r="Q26" i="32" s="1"/>
  <c r="P13" i="32"/>
  <c r="P26" i="32" s="1"/>
  <c r="O13" i="32"/>
  <c r="O26" i="32" s="1"/>
  <c r="N13" i="32"/>
  <c r="N26" i="32" s="1"/>
  <c r="N45" i="32" s="1"/>
  <c r="M13" i="32"/>
  <c r="M26" i="32" s="1"/>
  <c r="L13" i="32"/>
  <c r="K13" i="32"/>
  <c r="J13" i="32"/>
  <c r="J26" i="32" s="1"/>
  <c r="J45" i="32" s="1"/>
  <c r="I13" i="32"/>
  <c r="I26" i="32" s="1"/>
  <c r="H13" i="32"/>
  <c r="H26" i="32" s="1"/>
  <c r="G13" i="32"/>
  <c r="G26" i="32" s="1"/>
  <c r="F13" i="32"/>
  <c r="E13" i="32"/>
  <c r="E26" i="32" s="1"/>
  <c r="D13" i="32"/>
  <c r="C13" i="32"/>
  <c r="C26" i="32" s="1"/>
  <c r="C45" i="32" s="1"/>
  <c r="AA50" i="1"/>
  <c r="Y50" i="1"/>
  <c r="X50" i="1"/>
  <c r="Z50" i="1" s="1"/>
  <c r="W50" i="1"/>
  <c r="V50" i="1"/>
  <c r="U50" i="1"/>
  <c r="T50" i="1"/>
  <c r="S50" i="1"/>
  <c r="R50" i="1"/>
  <c r="Q50" i="1"/>
  <c r="P50" i="1"/>
  <c r="O50" i="1"/>
  <c r="N50" i="1"/>
  <c r="M50" i="1"/>
  <c r="L50" i="1"/>
  <c r="K50" i="1"/>
  <c r="J50" i="1"/>
  <c r="I50" i="1"/>
  <c r="H50" i="1"/>
  <c r="G50" i="1"/>
  <c r="F50" i="1"/>
  <c r="E50" i="1"/>
  <c r="D50" i="1"/>
  <c r="C50" i="1"/>
  <c r="S44" i="1"/>
  <c r="P44" i="1"/>
  <c r="K44" i="1"/>
  <c r="AA43" i="1"/>
  <c r="Y43" i="1"/>
  <c r="X43" i="1"/>
  <c r="Z43" i="1" s="1"/>
  <c r="W43" i="1"/>
  <c r="V43" i="1"/>
  <c r="U43" i="1"/>
  <c r="T43" i="1"/>
  <c r="S43" i="1"/>
  <c r="R43" i="1"/>
  <c r="Q43" i="1"/>
  <c r="P43" i="1"/>
  <c r="O43" i="1"/>
  <c r="N43" i="1"/>
  <c r="M43" i="1"/>
  <c r="L43" i="1"/>
  <c r="K43" i="1"/>
  <c r="J43" i="1"/>
  <c r="I43" i="1"/>
  <c r="H43" i="1"/>
  <c r="G43" i="1"/>
  <c r="F43" i="1"/>
  <c r="E43" i="1"/>
  <c r="D43" i="1"/>
  <c r="C43" i="1"/>
  <c r="AA37" i="1"/>
  <c r="AA44" i="1" s="1"/>
  <c r="Y37" i="1"/>
  <c r="X37" i="1"/>
  <c r="X44" i="1" s="1"/>
  <c r="Z44" i="1" s="1"/>
  <c r="W37" i="1"/>
  <c r="W44" i="1" s="1"/>
  <c r="V37" i="1"/>
  <c r="U37" i="1"/>
  <c r="U44" i="1" s="1"/>
  <c r="T37" i="1"/>
  <c r="T44" i="1" s="1"/>
  <c r="S37" i="1"/>
  <c r="R37" i="1"/>
  <c r="R44" i="1" s="1"/>
  <c r="Q37" i="1"/>
  <c r="P37" i="1"/>
  <c r="O37" i="1"/>
  <c r="O44" i="1" s="1"/>
  <c r="N37" i="1"/>
  <c r="M37" i="1"/>
  <c r="M44" i="1" s="1"/>
  <c r="L37" i="1"/>
  <c r="L44" i="1" s="1"/>
  <c r="K37" i="1"/>
  <c r="J37" i="1"/>
  <c r="J44" i="1" s="1"/>
  <c r="I37" i="1"/>
  <c r="H37" i="1"/>
  <c r="H44" i="1" s="1"/>
  <c r="G37" i="1"/>
  <c r="G44" i="1" s="1"/>
  <c r="F37" i="1"/>
  <c r="E37" i="1"/>
  <c r="E44" i="1" s="1"/>
  <c r="D37" i="1"/>
  <c r="D44" i="1" s="1"/>
  <c r="C37" i="1"/>
  <c r="C44" i="1" s="1"/>
  <c r="AA26" i="1"/>
  <c r="S26" i="1"/>
  <c r="S45" i="1" s="1"/>
  <c r="AA25" i="1"/>
  <c r="Y25" i="1"/>
  <c r="X25" i="1"/>
  <c r="Z25" i="1" s="1"/>
  <c r="W25" i="1"/>
  <c r="V25" i="1"/>
  <c r="U25" i="1"/>
  <c r="T25" i="1"/>
  <c r="S25" i="1"/>
  <c r="R25" i="1"/>
  <c r="Q25" i="1"/>
  <c r="P25" i="1"/>
  <c r="O25" i="1"/>
  <c r="N25" i="1"/>
  <c r="M25" i="1"/>
  <c r="L25" i="1"/>
  <c r="K25" i="1"/>
  <c r="J25" i="1"/>
  <c r="I25" i="1"/>
  <c r="H25" i="1"/>
  <c r="G25" i="1"/>
  <c r="F25" i="1"/>
  <c r="E25" i="1"/>
  <c r="D25" i="1"/>
  <c r="C25" i="1"/>
  <c r="AA13" i="1"/>
  <c r="Y13" i="1"/>
  <c r="Y26" i="1" s="1"/>
  <c r="X13" i="1"/>
  <c r="Z13" i="1" s="1"/>
  <c r="W13" i="1"/>
  <c r="W26" i="1" s="1"/>
  <c r="V13" i="1"/>
  <c r="V26" i="1" s="1"/>
  <c r="U13" i="1"/>
  <c r="U26" i="1" s="1"/>
  <c r="U45" i="1" s="1"/>
  <c r="T13" i="1"/>
  <c r="S13" i="1"/>
  <c r="R13" i="1"/>
  <c r="R26" i="1" s="1"/>
  <c r="Q13" i="1"/>
  <c r="Q26" i="1" s="1"/>
  <c r="P13" i="1"/>
  <c r="P26" i="1" s="1"/>
  <c r="O13" i="1"/>
  <c r="O26" i="1" s="1"/>
  <c r="N13" i="1"/>
  <c r="N26" i="1" s="1"/>
  <c r="M13" i="1"/>
  <c r="M26" i="1" s="1"/>
  <c r="M45" i="1" s="1"/>
  <c r="L13" i="1"/>
  <c r="K13" i="1"/>
  <c r="K26" i="1" s="1"/>
  <c r="K45" i="1" s="1"/>
  <c r="J13" i="1"/>
  <c r="J26" i="1" s="1"/>
  <c r="I13" i="1"/>
  <c r="I26" i="1" s="1"/>
  <c r="H13" i="1"/>
  <c r="H26" i="1" s="1"/>
  <c r="G13" i="1"/>
  <c r="G26" i="1" s="1"/>
  <c r="F13" i="1"/>
  <c r="F26" i="1" s="1"/>
  <c r="E13" i="1"/>
  <c r="E26" i="1" s="1"/>
  <c r="E45" i="1" s="1"/>
  <c r="D13" i="1"/>
  <c r="C13" i="1"/>
  <c r="C26" i="1" s="1"/>
  <c r="C45" i="24" l="1"/>
  <c r="H45" i="22"/>
  <c r="N45" i="26"/>
  <c r="N45" i="27"/>
  <c r="AA45" i="26"/>
  <c r="C45" i="1"/>
  <c r="Q45" i="29"/>
  <c r="J45" i="27"/>
  <c r="AA45" i="27"/>
  <c r="Q45" i="1"/>
  <c r="AA45" i="1"/>
  <c r="Z37" i="1"/>
  <c r="J45" i="1"/>
  <c r="D44" i="32"/>
  <c r="L44" i="32"/>
  <c r="T44" i="32"/>
  <c r="D26" i="31"/>
  <c r="D45" i="31" s="1"/>
  <c r="L26" i="31"/>
  <c r="T26" i="31"/>
  <c r="T45" i="31" s="1"/>
  <c r="Z13" i="30"/>
  <c r="P26" i="30"/>
  <c r="P45" i="30" s="1"/>
  <c r="Z25" i="30"/>
  <c r="J45" i="30"/>
  <c r="I26" i="29"/>
  <c r="Z50" i="29"/>
  <c r="H45" i="28"/>
  <c r="P45" i="28"/>
  <c r="D26" i="26"/>
  <c r="L26" i="26"/>
  <c r="T26" i="26"/>
  <c r="J26" i="25"/>
  <c r="J45" i="25" s="1"/>
  <c r="R26" i="25"/>
  <c r="R45" i="25" s="1"/>
  <c r="D44" i="25"/>
  <c r="L44" i="25"/>
  <c r="T44" i="25"/>
  <c r="V26" i="24"/>
  <c r="V45" i="24" s="1"/>
  <c r="AA45" i="24"/>
  <c r="J44" i="24"/>
  <c r="I26" i="23"/>
  <c r="Q26" i="23"/>
  <c r="Q45" i="23" s="1"/>
  <c r="F26" i="21"/>
  <c r="N26" i="21"/>
  <c r="N45" i="21" s="1"/>
  <c r="V26" i="21"/>
  <c r="V45" i="21" s="1"/>
  <c r="I26" i="18"/>
  <c r="I45" i="18" s="1"/>
  <c r="X26" i="18"/>
  <c r="Z25" i="18"/>
  <c r="AA44" i="17"/>
  <c r="I44" i="13"/>
  <c r="Q44" i="13"/>
  <c r="G26" i="10"/>
  <c r="W45" i="8"/>
  <c r="H45" i="1"/>
  <c r="P45" i="1"/>
  <c r="I44" i="1"/>
  <c r="I45" i="1" s="1"/>
  <c r="Q44" i="1"/>
  <c r="Y44" i="1"/>
  <c r="Y45" i="1" s="1"/>
  <c r="D26" i="1"/>
  <c r="L26" i="1"/>
  <c r="T26" i="1"/>
  <c r="D26" i="32"/>
  <c r="L26" i="32"/>
  <c r="T26" i="32"/>
  <c r="E44" i="32"/>
  <c r="M44" i="32"/>
  <c r="M45" i="32" s="1"/>
  <c r="U44" i="32"/>
  <c r="U45" i="32" s="1"/>
  <c r="M45" i="31"/>
  <c r="I45" i="30"/>
  <c r="Y45" i="30"/>
  <c r="C44" i="30"/>
  <c r="S44" i="30"/>
  <c r="I26" i="28"/>
  <c r="Q26" i="28"/>
  <c r="J44" i="28"/>
  <c r="J45" i="28" s="1"/>
  <c r="R44" i="28"/>
  <c r="R45" i="28" s="1"/>
  <c r="I26" i="27"/>
  <c r="I45" i="27" s="1"/>
  <c r="Q26" i="27"/>
  <c r="Q45" i="27" s="1"/>
  <c r="Y26" i="27"/>
  <c r="Y45" i="27" s="1"/>
  <c r="J44" i="27"/>
  <c r="R44" i="27"/>
  <c r="R45" i="27" s="1"/>
  <c r="M45" i="26"/>
  <c r="U45" i="26"/>
  <c r="E44" i="26"/>
  <c r="E45" i="26" s="1"/>
  <c r="M44" i="26"/>
  <c r="U44" i="26"/>
  <c r="S26" i="25"/>
  <c r="E44" i="25"/>
  <c r="M44" i="25"/>
  <c r="G26" i="24"/>
  <c r="G45" i="24" s="1"/>
  <c r="O26" i="24"/>
  <c r="W26" i="24"/>
  <c r="S44" i="24"/>
  <c r="F44" i="23"/>
  <c r="N44" i="23"/>
  <c r="V44" i="23"/>
  <c r="R26" i="22"/>
  <c r="R45" i="22" s="1"/>
  <c r="J44" i="22"/>
  <c r="J45" i="22" s="1"/>
  <c r="R44" i="22"/>
  <c r="G26" i="21"/>
  <c r="G45" i="21" s="1"/>
  <c r="O26" i="21"/>
  <c r="O45" i="21" s="1"/>
  <c r="W26" i="21"/>
  <c r="W45" i="21" s="1"/>
  <c r="P26" i="20"/>
  <c r="X26" i="17"/>
  <c r="Z13" i="17"/>
  <c r="F45" i="11"/>
  <c r="V45" i="11"/>
  <c r="R45" i="1"/>
  <c r="F44" i="1"/>
  <c r="F45" i="1" s="1"/>
  <c r="N44" i="1"/>
  <c r="N45" i="1" s="1"/>
  <c r="V44" i="1"/>
  <c r="V45" i="1" s="1"/>
  <c r="E45" i="32"/>
  <c r="R45" i="30"/>
  <c r="D45" i="25"/>
  <c r="L45" i="25"/>
  <c r="T45" i="25"/>
  <c r="G44" i="23"/>
  <c r="H45" i="21"/>
  <c r="P45" i="21"/>
  <c r="Y45" i="19"/>
  <c r="S45" i="14"/>
  <c r="H44" i="5"/>
  <c r="P44" i="5"/>
  <c r="I44" i="31"/>
  <c r="I45" i="31" s="1"/>
  <c r="S45" i="30"/>
  <c r="E44" i="30"/>
  <c r="E45" i="30" s="1"/>
  <c r="M44" i="30"/>
  <c r="D26" i="29"/>
  <c r="D45" i="29" s="1"/>
  <c r="L26" i="29"/>
  <c r="L45" i="29" s="1"/>
  <c r="T26" i="29"/>
  <c r="T45" i="29" s="1"/>
  <c r="F45" i="29"/>
  <c r="F44" i="29"/>
  <c r="N44" i="29"/>
  <c r="N45" i="29" s="1"/>
  <c r="V44" i="29"/>
  <c r="V45" i="29" s="1"/>
  <c r="F44" i="26"/>
  <c r="N44" i="26"/>
  <c r="V44" i="26"/>
  <c r="U45" i="25"/>
  <c r="N44" i="25"/>
  <c r="V44" i="25"/>
  <c r="V45" i="25" s="1"/>
  <c r="D26" i="23"/>
  <c r="L26" i="23"/>
  <c r="F45" i="23"/>
  <c r="C26" i="22"/>
  <c r="C45" i="22" s="1"/>
  <c r="K26" i="22"/>
  <c r="K45" i="22" s="1"/>
  <c r="S26" i="22"/>
  <c r="S45" i="22" s="1"/>
  <c r="AA26" i="22"/>
  <c r="AA45" i="22" s="1"/>
  <c r="X26" i="21"/>
  <c r="I44" i="21"/>
  <c r="I45" i="21" s="1"/>
  <c r="Q44" i="21"/>
  <c r="Q45" i="21" s="1"/>
  <c r="Y44" i="21"/>
  <c r="Y45" i="21" s="1"/>
  <c r="Z13" i="20"/>
  <c r="Z43" i="6"/>
  <c r="X44" i="6"/>
  <c r="X26" i="2"/>
  <c r="Z26" i="2" s="1"/>
  <c r="Z13" i="2"/>
  <c r="H45" i="31"/>
  <c r="P45" i="31"/>
  <c r="J44" i="31"/>
  <c r="L26" i="30"/>
  <c r="L45" i="30" s="1"/>
  <c r="F44" i="30"/>
  <c r="F45" i="30" s="1"/>
  <c r="E45" i="29"/>
  <c r="M45" i="29"/>
  <c r="U45" i="29"/>
  <c r="D26" i="28"/>
  <c r="D45" i="28" s="1"/>
  <c r="L26" i="28"/>
  <c r="L45" i="28" s="1"/>
  <c r="T26" i="28"/>
  <c r="T45" i="28" s="1"/>
  <c r="D26" i="27"/>
  <c r="D45" i="27" s="1"/>
  <c r="L26" i="27"/>
  <c r="T26" i="27"/>
  <c r="T45" i="27" s="1"/>
  <c r="H45" i="26"/>
  <c r="P45" i="26"/>
  <c r="S45" i="26"/>
  <c r="J45" i="24"/>
  <c r="R45" i="24"/>
  <c r="Z13" i="24"/>
  <c r="I26" i="24"/>
  <c r="I45" i="24" s="1"/>
  <c r="Q26" i="24"/>
  <c r="U45" i="23"/>
  <c r="I44" i="23"/>
  <c r="C45" i="20"/>
  <c r="K45" i="20"/>
  <c r="S45" i="20"/>
  <c r="E45" i="18"/>
  <c r="M45" i="18"/>
  <c r="U45" i="18"/>
  <c r="L26" i="18"/>
  <c r="P45" i="18"/>
  <c r="X26" i="16"/>
  <c r="Z26" i="16" s="1"/>
  <c r="Z13" i="16"/>
  <c r="H45" i="13"/>
  <c r="X44" i="13"/>
  <c r="Z44" i="13" s="1"/>
  <c r="Z37" i="6"/>
  <c r="H45" i="32"/>
  <c r="P45" i="32"/>
  <c r="X44" i="32"/>
  <c r="Z44" i="32" s="1"/>
  <c r="Q45" i="31"/>
  <c r="Y45" i="31"/>
  <c r="M26" i="30"/>
  <c r="E45" i="28"/>
  <c r="M45" i="28"/>
  <c r="U45" i="28"/>
  <c r="E45" i="27"/>
  <c r="M45" i="27"/>
  <c r="U45" i="27"/>
  <c r="I26" i="26"/>
  <c r="Q26" i="26"/>
  <c r="Y26" i="26"/>
  <c r="Y45" i="26" s="1"/>
  <c r="F26" i="25"/>
  <c r="H44" i="25"/>
  <c r="H45" i="25" s="1"/>
  <c r="S45" i="24"/>
  <c r="O45" i="24"/>
  <c r="F44" i="24"/>
  <c r="N44" i="24"/>
  <c r="N26" i="23"/>
  <c r="F45" i="22"/>
  <c r="N45" i="22"/>
  <c r="V45" i="22"/>
  <c r="I44" i="19"/>
  <c r="I45" i="19" s="1"/>
  <c r="Q44" i="19"/>
  <c r="Q45" i="19" s="1"/>
  <c r="Y44" i="19"/>
  <c r="Y45" i="13"/>
  <c r="R45" i="11"/>
  <c r="S45" i="10"/>
  <c r="N45" i="5"/>
  <c r="V45" i="5"/>
  <c r="I44" i="32"/>
  <c r="I45" i="32" s="1"/>
  <c r="Q44" i="32"/>
  <c r="Q45" i="32" s="1"/>
  <c r="Y44" i="32"/>
  <c r="Y45" i="32" s="1"/>
  <c r="L44" i="31"/>
  <c r="N26" i="30"/>
  <c r="X44" i="30"/>
  <c r="Z44" i="30" s="1"/>
  <c r="I44" i="29"/>
  <c r="Q44" i="29"/>
  <c r="Y44" i="29"/>
  <c r="Z44" i="29" s="1"/>
  <c r="F44" i="28"/>
  <c r="F45" i="28" s="1"/>
  <c r="N44" i="28"/>
  <c r="N45" i="28" s="1"/>
  <c r="V44" i="28"/>
  <c r="V45" i="28" s="1"/>
  <c r="F44" i="27"/>
  <c r="F45" i="27" s="1"/>
  <c r="N44" i="27"/>
  <c r="V44" i="27"/>
  <c r="Z37" i="26"/>
  <c r="I44" i="26"/>
  <c r="Q44" i="26"/>
  <c r="Y44" i="26"/>
  <c r="P45" i="25"/>
  <c r="I44" i="25"/>
  <c r="I45" i="25" s="1"/>
  <c r="K26" i="24"/>
  <c r="E45" i="20"/>
  <c r="M45" i="20"/>
  <c r="U45" i="20"/>
  <c r="D26" i="20"/>
  <c r="D45" i="20" s="1"/>
  <c r="L26" i="20"/>
  <c r="L45" i="20" s="1"/>
  <c r="T26" i="20"/>
  <c r="T45" i="20" s="1"/>
  <c r="H45" i="20"/>
  <c r="P45" i="20"/>
  <c r="X26" i="19"/>
  <c r="E45" i="17"/>
  <c r="M45" i="17"/>
  <c r="U45" i="17"/>
  <c r="AA26" i="16"/>
  <c r="AA45" i="16" s="1"/>
  <c r="E45" i="15"/>
  <c r="M45" i="15"/>
  <c r="X44" i="14"/>
  <c r="Z44" i="14" s="1"/>
  <c r="X45" i="13"/>
  <c r="Z45" i="13" s="1"/>
  <c r="AA45" i="12"/>
  <c r="Z37" i="11"/>
  <c r="X44" i="11"/>
  <c r="Z44" i="11" s="1"/>
  <c r="O45" i="5"/>
  <c r="H45" i="3"/>
  <c r="P45" i="3"/>
  <c r="G45" i="30"/>
  <c r="O45" i="30"/>
  <c r="W45" i="30"/>
  <c r="Z50" i="30"/>
  <c r="P45" i="29"/>
  <c r="Z13" i="29"/>
  <c r="AA44" i="29"/>
  <c r="AA45" i="29" s="1"/>
  <c r="S44" i="25"/>
  <c r="E26" i="24"/>
  <c r="M26" i="24"/>
  <c r="U26" i="24"/>
  <c r="U45" i="24" s="1"/>
  <c r="L26" i="24"/>
  <c r="Q44" i="24"/>
  <c r="Z50" i="24"/>
  <c r="H45" i="23"/>
  <c r="P45" i="23"/>
  <c r="Z13" i="23"/>
  <c r="P44" i="22"/>
  <c r="P45" i="22" s="1"/>
  <c r="E26" i="21"/>
  <c r="E45" i="21" s="1"/>
  <c r="M26" i="21"/>
  <c r="M45" i="21" s="1"/>
  <c r="U26" i="21"/>
  <c r="U45" i="21" s="1"/>
  <c r="D26" i="21"/>
  <c r="D45" i="21" s="1"/>
  <c r="L26" i="21"/>
  <c r="L45" i="21" s="1"/>
  <c r="T26" i="21"/>
  <c r="T45" i="21" s="1"/>
  <c r="F45" i="20"/>
  <c r="N45" i="20"/>
  <c r="V45" i="20"/>
  <c r="I44" i="20"/>
  <c r="I45" i="20" s="1"/>
  <c r="Q44" i="20"/>
  <c r="Q45" i="20" s="1"/>
  <c r="Y44" i="20"/>
  <c r="Y45" i="20" s="1"/>
  <c r="H26" i="18"/>
  <c r="H45" i="18" s="1"/>
  <c r="P26" i="18"/>
  <c r="F45" i="17"/>
  <c r="N45" i="17"/>
  <c r="V45" i="17"/>
  <c r="C45" i="16"/>
  <c r="K45" i="16"/>
  <c r="S45" i="16"/>
  <c r="X44" i="16"/>
  <c r="Z37" i="16"/>
  <c r="H45" i="14"/>
  <c r="P45" i="14"/>
  <c r="Z26" i="14"/>
  <c r="P44" i="13"/>
  <c r="P45" i="13" s="1"/>
  <c r="Z37" i="12"/>
  <c r="X44" i="12"/>
  <c r="X45" i="12" s="1"/>
  <c r="S45" i="11"/>
  <c r="Z50" i="8"/>
  <c r="P45" i="7"/>
  <c r="Z25" i="7"/>
  <c r="H45" i="6"/>
  <c r="P45" i="6"/>
  <c r="Z25" i="6"/>
  <c r="I26" i="4"/>
  <c r="I45" i="4" s="1"/>
  <c r="Q26" i="4"/>
  <c r="Q45" i="4" s="1"/>
  <c r="Z26" i="3"/>
  <c r="AA44" i="20"/>
  <c r="AA45" i="20" s="1"/>
  <c r="J26" i="19"/>
  <c r="J45" i="19" s="1"/>
  <c r="R26" i="19"/>
  <c r="R45" i="19" s="1"/>
  <c r="AA44" i="19"/>
  <c r="AA45" i="19" s="1"/>
  <c r="C26" i="18"/>
  <c r="C45" i="18" s="1"/>
  <c r="K26" i="18"/>
  <c r="K45" i="18" s="1"/>
  <c r="S26" i="18"/>
  <c r="S45" i="18" s="1"/>
  <c r="AA26" i="18"/>
  <c r="AA45" i="18" s="1"/>
  <c r="G26" i="17"/>
  <c r="G45" i="17" s="1"/>
  <c r="O26" i="17"/>
  <c r="O45" i="17" s="1"/>
  <c r="W26" i="17"/>
  <c r="W45" i="17" s="1"/>
  <c r="J26" i="16"/>
  <c r="J45" i="16" s="1"/>
  <c r="Y26" i="16"/>
  <c r="J44" i="16"/>
  <c r="R44" i="16"/>
  <c r="I44" i="16"/>
  <c r="Q44" i="16"/>
  <c r="Q45" i="16" s="1"/>
  <c r="Y44" i="16"/>
  <c r="D26" i="15"/>
  <c r="L26" i="15"/>
  <c r="L45" i="15" s="1"/>
  <c r="T26" i="15"/>
  <c r="F44" i="15"/>
  <c r="F45" i="15" s="1"/>
  <c r="N44" i="15"/>
  <c r="N45" i="15" s="1"/>
  <c r="V44" i="15"/>
  <c r="V45" i="15" s="1"/>
  <c r="AA45" i="14"/>
  <c r="H45" i="12"/>
  <c r="P45" i="12"/>
  <c r="H45" i="11"/>
  <c r="P45" i="11"/>
  <c r="M44" i="10"/>
  <c r="H45" i="9"/>
  <c r="P45" i="8"/>
  <c r="Z25" i="8"/>
  <c r="D44" i="8"/>
  <c r="L44" i="8"/>
  <c r="T44" i="8"/>
  <c r="T45" i="8" s="1"/>
  <c r="D44" i="7"/>
  <c r="L44" i="7"/>
  <c r="T44" i="7"/>
  <c r="C44" i="6"/>
  <c r="K44" i="6"/>
  <c r="K45" i="6" s="1"/>
  <c r="S44" i="6"/>
  <c r="S45" i="6" s="1"/>
  <c r="C26" i="4"/>
  <c r="K26" i="4"/>
  <c r="K45" i="4" s="1"/>
  <c r="S26" i="4"/>
  <c r="AA26" i="4"/>
  <c r="E26" i="3"/>
  <c r="E45" i="3" s="1"/>
  <c r="M26" i="3"/>
  <c r="M45" i="3" s="1"/>
  <c r="U26" i="3"/>
  <c r="U45" i="3" s="1"/>
  <c r="Z25" i="14"/>
  <c r="C44" i="14"/>
  <c r="K44" i="14"/>
  <c r="K45" i="14" s="1"/>
  <c r="S44" i="14"/>
  <c r="AA44" i="14"/>
  <c r="D44" i="13"/>
  <c r="L44" i="13"/>
  <c r="T44" i="13"/>
  <c r="T45" i="13" s="1"/>
  <c r="I45" i="12"/>
  <c r="Q45" i="12"/>
  <c r="Y45" i="12"/>
  <c r="J44" i="12"/>
  <c r="R44" i="12"/>
  <c r="I45" i="11"/>
  <c r="Q45" i="11"/>
  <c r="Y45" i="11"/>
  <c r="J44" i="11"/>
  <c r="J45" i="11" s="1"/>
  <c r="R44" i="11"/>
  <c r="E44" i="8"/>
  <c r="E45" i="8" s="1"/>
  <c r="M44" i="8"/>
  <c r="U44" i="8"/>
  <c r="E44" i="7"/>
  <c r="M44" i="7"/>
  <c r="U44" i="7"/>
  <c r="U45" i="7" s="1"/>
  <c r="D44" i="6"/>
  <c r="L44" i="6"/>
  <c r="T44" i="6"/>
  <c r="T45" i="6" s="1"/>
  <c r="D26" i="4"/>
  <c r="L26" i="4"/>
  <c r="T26" i="4"/>
  <c r="F26" i="3"/>
  <c r="F45" i="3" s="1"/>
  <c r="N26" i="3"/>
  <c r="N45" i="3" s="1"/>
  <c r="V26" i="3"/>
  <c r="V45" i="3" s="1"/>
  <c r="C45" i="10"/>
  <c r="K45" i="10"/>
  <c r="AA26" i="9"/>
  <c r="AA45" i="9" s="1"/>
  <c r="U45" i="4"/>
  <c r="G45" i="3"/>
  <c r="O45" i="3"/>
  <c r="H45" i="2"/>
  <c r="P45" i="2"/>
  <c r="E45" i="19"/>
  <c r="M45" i="19"/>
  <c r="U45" i="19"/>
  <c r="D26" i="19"/>
  <c r="D45" i="19" s="1"/>
  <c r="L26" i="19"/>
  <c r="L45" i="19" s="1"/>
  <c r="T26" i="19"/>
  <c r="T45" i="19" s="1"/>
  <c r="F45" i="18"/>
  <c r="N45" i="18"/>
  <c r="V45" i="18"/>
  <c r="L44" i="16"/>
  <c r="L45" i="16" s="1"/>
  <c r="G45" i="15"/>
  <c r="W45" i="15"/>
  <c r="J45" i="14"/>
  <c r="R45" i="14"/>
  <c r="D26" i="10"/>
  <c r="D45" i="10" s="1"/>
  <c r="T26" i="10"/>
  <c r="T45" i="10" s="1"/>
  <c r="H44" i="10"/>
  <c r="H45" i="10" s="1"/>
  <c r="P44" i="10"/>
  <c r="P45" i="10" s="1"/>
  <c r="C26" i="9"/>
  <c r="C45" i="9" s="1"/>
  <c r="C26" i="8"/>
  <c r="C45" i="8" s="1"/>
  <c r="K26" i="8"/>
  <c r="K45" i="8" s="1"/>
  <c r="C26" i="5"/>
  <c r="K26" i="5"/>
  <c r="K45" i="5" s="1"/>
  <c r="S26" i="5"/>
  <c r="S45" i="5" s="1"/>
  <c r="AA26" i="5"/>
  <c r="F45" i="4"/>
  <c r="N45" i="4"/>
  <c r="V45" i="4"/>
  <c r="F45" i="19"/>
  <c r="N45" i="19"/>
  <c r="V45" i="19"/>
  <c r="H45" i="17"/>
  <c r="P45" i="17"/>
  <c r="U26" i="16"/>
  <c r="U45" i="16" s="1"/>
  <c r="H45" i="15"/>
  <c r="J45" i="15"/>
  <c r="R45" i="15"/>
  <c r="I44" i="15"/>
  <c r="Q44" i="15"/>
  <c r="Q45" i="15" s="1"/>
  <c r="Y44" i="15"/>
  <c r="Y45" i="15" s="1"/>
  <c r="E26" i="10"/>
  <c r="E45" i="10" s="1"/>
  <c r="I45" i="10"/>
  <c r="Q45" i="10"/>
  <c r="D45" i="9"/>
  <c r="T45" i="9"/>
  <c r="F45" i="6"/>
  <c r="N45" i="6"/>
  <c r="V45" i="6"/>
  <c r="G45" i="4"/>
  <c r="O45" i="4"/>
  <c r="W45" i="4"/>
  <c r="E45" i="2"/>
  <c r="M45" i="2"/>
  <c r="U45" i="2"/>
  <c r="G26" i="19"/>
  <c r="G45" i="19" s="1"/>
  <c r="O26" i="19"/>
  <c r="O45" i="19" s="1"/>
  <c r="W26" i="19"/>
  <c r="W45" i="19" s="1"/>
  <c r="G26" i="16"/>
  <c r="G45" i="16" s="1"/>
  <c r="O26" i="16"/>
  <c r="O45" i="16" s="1"/>
  <c r="W26" i="16"/>
  <c r="G44" i="16"/>
  <c r="O44" i="16"/>
  <c r="W44" i="16"/>
  <c r="K44" i="15"/>
  <c r="K45" i="15" s="1"/>
  <c r="S44" i="15"/>
  <c r="S45" i="15" s="1"/>
  <c r="AA44" i="15"/>
  <c r="AA45" i="15" s="1"/>
  <c r="D26" i="14"/>
  <c r="D45" i="14" s="1"/>
  <c r="L26" i="14"/>
  <c r="L45" i="14" s="1"/>
  <c r="G44" i="14"/>
  <c r="O44" i="14"/>
  <c r="W44" i="14"/>
  <c r="F44" i="12"/>
  <c r="F45" i="12" s="1"/>
  <c r="N44" i="12"/>
  <c r="N45" i="12" s="1"/>
  <c r="V44" i="12"/>
  <c r="V45" i="12" s="1"/>
  <c r="F44" i="11"/>
  <c r="N44" i="11"/>
  <c r="N45" i="11" s="1"/>
  <c r="V44" i="11"/>
  <c r="R45" i="10"/>
  <c r="W45" i="7"/>
  <c r="G45" i="6"/>
  <c r="O45" i="6"/>
  <c r="W45" i="6"/>
  <c r="H26" i="4"/>
  <c r="P26" i="4"/>
  <c r="X26" i="4"/>
  <c r="F26" i="2"/>
  <c r="F45" i="2" s="1"/>
  <c r="N26" i="2"/>
  <c r="N45" i="2" s="1"/>
  <c r="V26" i="2"/>
  <c r="V45" i="2" s="1"/>
  <c r="L45" i="23"/>
  <c r="G45" i="32"/>
  <c r="O45" i="32"/>
  <c r="W45" i="32"/>
  <c r="W45" i="1"/>
  <c r="M45" i="30"/>
  <c r="Z26" i="32"/>
  <c r="X45" i="32"/>
  <c r="J45" i="31"/>
  <c r="R45" i="31"/>
  <c r="AA45" i="31"/>
  <c r="V45" i="30"/>
  <c r="N45" i="30"/>
  <c r="U45" i="30"/>
  <c r="C45" i="31"/>
  <c r="H45" i="29"/>
  <c r="O45" i="1"/>
  <c r="X45" i="28"/>
  <c r="G45" i="1"/>
  <c r="D45" i="1"/>
  <c r="L45" i="1"/>
  <c r="T45" i="1"/>
  <c r="D45" i="32"/>
  <c r="L45" i="32"/>
  <c r="T45" i="32"/>
  <c r="F45" i="32"/>
  <c r="E45" i="31"/>
  <c r="U45" i="31"/>
  <c r="K45" i="31"/>
  <c r="J45" i="29"/>
  <c r="R45" i="29"/>
  <c r="K45" i="30"/>
  <c r="C45" i="29"/>
  <c r="X26" i="29"/>
  <c r="F45" i="26"/>
  <c r="X45" i="16"/>
  <c r="Z43" i="32"/>
  <c r="C45" i="30"/>
  <c r="L45" i="27"/>
  <c r="K45" i="26"/>
  <c r="Y26" i="24"/>
  <c r="Y45" i="24" s="1"/>
  <c r="Z45" i="24" s="1"/>
  <c r="Z25" i="24"/>
  <c r="G26" i="29"/>
  <c r="G45" i="29" s="1"/>
  <c r="O26" i="29"/>
  <c r="O45" i="29" s="1"/>
  <c r="W26" i="29"/>
  <c r="W45" i="29" s="1"/>
  <c r="Z37" i="29"/>
  <c r="F45" i="31"/>
  <c r="N45" i="31"/>
  <c r="V45" i="31"/>
  <c r="X26" i="26"/>
  <c r="Z13" i="26"/>
  <c r="S45" i="25"/>
  <c r="K45" i="24"/>
  <c r="C45" i="23"/>
  <c r="G44" i="31"/>
  <c r="G45" i="31" s="1"/>
  <c r="O44" i="31"/>
  <c r="O45" i="31" s="1"/>
  <c r="W44" i="31"/>
  <c r="W45" i="31" s="1"/>
  <c r="X44" i="31"/>
  <c r="Z44" i="31" s="1"/>
  <c r="X26" i="30"/>
  <c r="S45" i="29"/>
  <c r="V45" i="26"/>
  <c r="C45" i="25"/>
  <c r="K45" i="25"/>
  <c r="E45" i="25"/>
  <c r="E45" i="24"/>
  <c r="M45" i="24"/>
  <c r="Z13" i="32"/>
  <c r="X26" i="31"/>
  <c r="Z13" i="28"/>
  <c r="I45" i="28"/>
  <c r="Q45" i="28"/>
  <c r="Y26" i="28"/>
  <c r="Y45" i="28" s="1"/>
  <c r="Z25" i="28"/>
  <c r="H45" i="27"/>
  <c r="P45" i="27"/>
  <c r="X26" i="27"/>
  <c r="Z13" i="27"/>
  <c r="V45" i="27"/>
  <c r="M45" i="25"/>
  <c r="E45" i="23"/>
  <c r="M45" i="23"/>
  <c r="X26" i="1"/>
  <c r="AA45" i="30"/>
  <c r="Z44" i="27"/>
  <c r="N45" i="25"/>
  <c r="W45" i="24"/>
  <c r="F45" i="24"/>
  <c r="N45" i="24"/>
  <c r="V45" i="23"/>
  <c r="N45" i="23"/>
  <c r="C45" i="28"/>
  <c r="C45" i="26"/>
  <c r="D44" i="26"/>
  <c r="D45" i="26" s="1"/>
  <c r="L44" i="26"/>
  <c r="T44" i="26"/>
  <c r="T45" i="26" s="1"/>
  <c r="G45" i="25"/>
  <c r="O45" i="25"/>
  <c r="W45" i="25"/>
  <c r="F45" i="25"/>
  <c r="X45" i="25"/>
  <c r="Z26" i="25"/>
  <c r="H45" i="24"/>
  <c r="P45" i="24"/>
  <c r="Y26" i="25"/>
  <c r="Y45" i="25" s="1"/>
  <c r="E26" i="22"/>
  <c r="E45" i="22" s="1"/>
  <c r="M26" i="22"/>
  <c r="M45" i="22" s="1"/>
  <c r="U26" i="22"/>
  <c r="U45" i="22" s="1"/>
  <c r="Q45" i="22"/>
  <c r="F45" i="21"/>
  <c r="X45" i="19"/>
  <c r="J45" i="18"/>
  <c r="R45" i="18"/>
  <c r="T45" i="18"/>
  <c r="Z44" i="18"/>
  <c r="X45" i="18"/>
  <c r="Z45" i="18" s="1"/>
  <c r="P45" i="16"/>
  <c r="D44" i="24"/>
  <c r="D45" i="24" s="1"/>
  <c r="L44" i="24"/>
  <c r="T44" i="24"/>
  <c r="T45" i="24" s="1"/>
  <c r="G26" i="23"/>
  <c r="O26" i="23"/>
  <c r="O45" i="23" s="1"/>
  <c r="W26" i="23"/>
  <c r="W45" i="23" s="1"/>
  <c r="X26" i="23"/>
  <c r="D45" i="15"/>
  <c r="Y45" i="23"/>
  <c r="Z44" i="22"/>
  <c r="X44" i="21"/>
  <c r="Z37" i="21"/>
  <c r="Z26" i="21"/>
  <c r="G45" i="20"/>
  <c r="O45" i="20"/>
  <c r="W45" i="20"/>
  <c r="L45" i="18"/>
  <c r="D45" i="18"/>
  <c r="Z37" i="23"/>
  <c r="Y45" i="22"/>
  <c r="X45" i="22"/>
  <c r="H45" i="19"/>
  <c r="J45" i="17"/>
  <c r="R45" i="17"/>
  <c r="Z25" i="27"/>
  <c r="AA45" i="21"/>
  <c r="X44" i="20"/>
  <c r="Z37" i="20"/>
  <c r="G45" i="18"/>
  <c r="O45" i="18"/>
  <c r="W45" i="18"/>
  <c r="C45" i="17"/>
  <c r="K45" i="17"/>
  <c r="S45" i="17"/>
  <c r="AA45" i="17"/>
  <c r="T45" i="17"/>
  <c r="Z44" i="17"/>
  <c r="X45" i="17"/>
  <c r="Z45" i="17" s="1"/>
  <c r="D44" i="23"/>
  <c r="L44" i="23"/>
  <c r="T44" i="23"/>
  <c r="T45" i="23" s="1"/>
  <c r="J26" i="20"/>
  <c r="J45" i="20" s="1"/>
  <c r="R26" i="20"/>
  <c r="R45" i="20" s="1"/>
  <c r="P45" i="19"/>
  <c r="I45" i="16"/>
  <c r="R26" i="16"/>
  <c r="R45" i="16" s="1"/>
  <c r="C45" i="15"/>
  <c r="X45" i="14"/>
  <c r="Z45" i="14" s="1"/>
  <c r="Z26" i="12"/>
  <c r="Z44" i="12"/>
  <c r="O45" i="10"/>
  <c r="G45" i="10"/>
  <c r="Z26" i="19"/>
  <c r="Z26" i="18"/>
  <c r="Z26" i="17"/>
  <c r="U45" i="15"/>
  <c r="F45" i="14"/>
  <c r="N45" i="14"/>
  <c r="V45" i="14"/>
  <c r="D45" i="13"/>
  <c r="J45" i="12"/>
  <c r="R45" i="12"/>
  <c r="Z26" i="11"/>
  <c r="Z37" i="19"/>
  <c r="Z37" i="18"/>
  <c r="Z37" i="17"/>
  <c r="D44" i="15"/>
  <c r="L44" i="15"/>
  <c r="T44" i="15"/>
  <c r="T45" i="15" s="1"/>
  <c r="G45" i="14"/>
  <c r="O45" i="14"/>
  <c r="W45" i="14"/>
  <c r="E45" i="13"/>
  <c r="M45" i="13"/>
  <c r="U45" i="13"/>
  <c r="K45" i="13"/>
  <c r="C45" i="12"/>
  <c r="AA45" i="11"/>
  <c r="L45" i="13"/>
  <c r="Z45" i="12"/>
  <c r="X26" i="15"/>
  <c r="Z13" i="15"/>
  <c r="I45" i="14"/>
  <c r="Q45" i="14"/>
  <c r="G45" i="13"/>
  <c r="O45" i="13"/>
  <c r="W45" i="13"/>
  <c r="S45" i="13"/>
  <c r="E45" i="12"/>
  <c r="M45" i="12"/>
  <c r="U45" i="12"/>
  <c r="K45" i="12"/>
  <c r="C45" i="11"/>
  <c r="L45" i="10"/>
  <c r="I45" i="15"/>
  <c r="L45" i="12"/>
  <c r="D45" i="11"/>
  <c r="M45" i="10"/>
  <c r="U45" i="10"/>
  <c r="W45" i="10"/>
  <c r="C45" i="14"/>
  <c r="I45" i="13"/>
  <c r="Q45" i="13"/>
  <c r="AA45" i="13"/>
  <c r="J44" i="13"/>
  <c r="J45" i="13" s="1"/>
  <c r="R44" i="13"/>
  <c r="R45" i="13" s="1"/>
  <c r="G45" i="12"/>
  <c r="O45" i="12"/>
  <c r="W45" i="12"/>
  <c r="S45" i="12"/>
  <c r="E45" i="11"/>
  <c r="M45" i="11"/>
  <c r="U45" i="11"/>
  <c r="K45" i="11"/>
  <c r="F45" i="10"/>
  <c r="N45" i="10"/>
  <c r="F44" i="10"/>
  <c r="N44" i="10"/>
  <c r="V44" i="10"/>
  <c r="V45" i="10" s="1"/>
  <c r="G26" i="9"/>
  <c r="G45" i="9" s="1"/>
  <c r="O26" i="9"/>
  <c r="O45" i="9" s="1"/>
  <c r="W26" i="9"/>
  <c r="W45" i="9" s="1"/>
  <c r="X45" i="8"/>
  <c r="Z26" i="8"/>
  <c r="AA45" i="8"/>
  <c r="X45" i="7"/>
  <c r="Z26" i="7"/>
  <c r="AA45" i="7"/>
  <c r="X45" i="6"/>
  <c r="Z45" i="6" s="1"/>
  <c r="Z26" i="6"/>
  <c r="Q45" i="5"/>
  <c r="Z44" i="3"/>
  <c r="X45" i="3"/>
  <c r="Z45" i="3" s="1"/>
  <c r="Q45" i="7"/>
  <c r="X26" i="10"/>
  <c r="Y44" i="10"/>
  <c r="Y45" i="10" s="1"/>
  <c r="H45" i="5"/>
  <c r="P45" i="5"/>
  <c r="Z26" i="5"/>
  <c r="Y45" i="5"/>
  <c r="C45" i="4"/>
  <c r="S45" i="4"/>
  <c r="AA45" i="4"/>
  <c r="Z13" i="9"/>
  <c r="C45" i="7"/>
  <c r="Z44" i="6"/>
  <c r="D45" i="4"/>
  <c r="L45" i="4"/>
  <c r="T45" i="4"/>
  <c r="I45" i="3"/>
  <c r="Z26" i="9"/>
  <c r="X44" i="9"/>
  <c r="Z44" i="9" s="1"/>
  <c r="D45" i="8"/>
  <c r="L45" i="8"/>
  <c r="J45" i="8"/>
  <c r="D45" i="7"/>
  <c r="L45" i="7"/>
  <c r="T45" i="7"/>
  <c r="J45" i="7"/>
  <c r="D45" i="6"/>
  <c r="L45" i="6"/>
  <c r="C45" i="6"/>
  <c r="E45" i="4"/>
  <c r="M45" i="4"/>
  <c r="J45" i="3"/>
  <c r="Z44" i="2"/>
  <c r="X45" i="2"/>
  <c r="Z45" i="2" s="1"/>
  <c r="Z13" i="14"/>
  <c r="Z13" i="13"/>
  <c r="Z13" i="12"/>
  <c r="Z13" i="11"/>
  <c r="Z37" i="9"/>
  <c r="M45" i="8"/>
  <c r="U45" i="8"/>
  <c r="E45" i="7"/>
  <c r="M45" i="7"/>
  <c r="K45" i="7"/>
  <c r="E45" i="6"/>
  <c r="M45" i="6"/>
  <c r="U45" i="6"/>
  <c r="J45" i="6"/>
  <c r="C45" i="5"/>
  <c r="AA45" i="5"/>
  <c r="J45" i="4"/>
  <c r="D45" i="2"/>
  <c r="L45" i="2"/>
  <c r="T45" i="2"/>
  <c r="E45" i="9"/>
  <c r="M45" i="9"/>
  <c r="U45" i="9"/>
  <c r="F45" i="8"/>
  <c r="N45" i="8"/>
  <c r="V45" i="8"/>
  <c r="R45" i="8"/>
  <c r="F45" i="7"/>
  <c r="N45" i="7"/>
  <c r="V45" i="7"/>
  <c r="R45" i="7"/>
  <c r="D45" i="5"/>
  <c r="L45" i="5"/>
  <c r="T45" i="5"/>
  <c r="I45" i="5"/>
  <c r="Q45" i="3"/>
  <c r="F26" i="9"/>
  <c r="F45" i="9" s="1"/>
  <c r="N26" i="9"/>
  <c r="N45" i="9" s="1"/>
  <c r="V26" i="9"/>
  <c r="V45" i="9" s="1"/>
  <c r="S45" i="8"/>
  <c r="I44" i="8"/>
  <c r="I45" i="8" s="1"/>
  <c r="Q44" i="8"/>
  <c r="Q45" i="8" s="1"/>
  <c r="Y44" i="8"/>
  <c r="Y45" i="8" s="1"/>
  <c r="S45" i="7"/>
  <c r="I44" i="7"/>
  <c r="I45" i="7" s="1"/>
  <c r="Q44" i="7"/>
  <c r="Y44" i="7"/>
  <c r="Y45" i="7" s="1"/>
  <c r="R45" i="6"/>
  <c r="E45" i="5"/>
  <c r="M45" i="5"/>
  <c r="U45" i="5"/>
  <c r="J45" i="5"/>
  <c r="H45" i="4"/>
  <c r="P45" i="4"/>
  <c r="X45" i="4"/>
  <c r="Z45" i="4" s="1"/>
  <c r="Z26" i="4"/>
  <c r="R45" i="4"/>
  <c r="R45" i="3"/>
  <c r="I45" i="2"/>
  <c r="Z37" i="5"/>
  <c r="X44" i="5"/>
  <c r="Z44" i="5" s="1"/>
  <c r="Z37" i="4"/>
  <c r="Z37" i="3"/>
  <c r="Z37" i="2"/>
  <c r="Z13" i="8"/>
  <c r="Z13" i="7"/>
  <c r="Z13" i="6"/>
  <c r="Z13" i="5"/>
  <c r="Z45" i="22" l="1"/>
  <c r="Y45" i="29"/>
  <c r="L45" i="31"/>
  <c r="Z44" i="10"/>
  <c r="Z44" i="16"/>
  <c r="G45" i="23"/>
  <c r="Q45" i="26"/>
  <c r="Z45" i="32"/>
  <c r="D45" i="23"/>
  <c r="Z26" i="24"/>
  <c r="I45" i="26"/>
  <c r="I45" i="23"/>
  <c r="I45" i="29"/>
  <c r="L45" i="24"/>
  <c r="Z45" i="19"/>
  <c r="W45" i="16"/>
  <c r="X45" i="11"/>
  <c r="Z45" i="11" s="1"/>
  <c r="L45" i="26"/>
  <c r="Y45" i="16"/>
  <c r="Z45" i="16" s="1"/>
  <c r="Q45" i="24"/>
  <c r="Z45" i="8"/>
  <c r="Z26" i="15"/>
  <c r="X45" i="15"/>
  <c r="Z45" i="15" s="1"/>
  <c r="Z26" i="26"/>
  <c r="X45" i="26"/>
  <c r="Z45" i="26" s="1"/>
  <c r="X45" i="5"/>
  <c r="Z45" i="5" s="1"/>
  <c r="Z26" i="27"/>
  <c r="X45" i="27"/>
  <c r="Z45" i="27" s="1"/>
  <c r="Z26" i="31"/>
  <c r="X45" i="31"/>
  <c r="Z45" i="31" s="1"/>
  <c r="X45" i="23"/>
  <c r="Z45" i="23" s="1"/>
  <c r="Z26" i="23"/>
  <c r="Z45" i="25"/>
  <c r="X45" i="9"/>
  <c r="Z45" i="9" s="1"/>
  <c r="Z45" i="7"/>
  <c r="Z26" i="1"/>
  <c r="X45" i="1"/>
  <c r="Z45" i="1" s="1"/>
  <c r="Z26" i="30"/>
  <c r="X45" i="30"/>
  <c r="Z45" i="30" s="1"/>
  <c r="Z26" i="29"/>
  <c r="X45" i="29"/>
  <c r="Z45" i="29" s="1"/>
  <c r="X45" i="10"/>
  <c r="Z45" i="10" s="1"/>
  <c r="Z26" i="10"/>
  <c r="Z44" i="20"/>
  <c r="X45" i="20"/>
  <c r="Z45" i="20" s="1"/>
  <c r="Z44" i="21"/>
  <c r="X45" i="21"/>
  <c r="Z45" i="21" s="1"/>
  <c r="Z45" i="28"/>
  <c r="Z26" i="28"/>
</calcChain>
</file>

<file path=xl/sharedStrings.xml><?xml version="1.0" encoding="utf-8"?>
<sst xmlns="http://schemas.openxmlformats.org/spreadsheetml/2006/main" count="4160" uniqueCount="111">
  <si>
    <t>Northern Cape: Joe Morolong (NC451) - Table C6 Quarterly Budget Statement - Financial Position ( Energy sources                                     ) for 1st Quarter ended 30 September 2024 (Figures Finalised as at 2024/10/25)</t>
  </si>
  <si>
    <t>Description</t>
  </si>
  <si>
    <t>2023/24</t>
  </si>
  <si>
    <t>2024/25</t>
  </si>
  <si>
    <t>Budget year 2024/25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</si>
  <si>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</si>
  <si>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</si>
  <si>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</si>
  <si>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</si>
  <si>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</si>
  <si>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</si>
  <si>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</si>
  <si>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</si>
  <si>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</si>
  <si>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</si>
  <si>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</si>
  <si>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</si>
  <si>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</si>
  <si>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</si>
  <si>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</si>
  <si>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</si>
  <si>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</si>
  <si>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</si>
  <si>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</si>
  <si>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</si>
  <si>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</si>
  <si>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</si>
  <si>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</si>
  <si>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</si>
  <si>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</si>
  <si>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</si>
  <si>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ASSETS</t>
  </si>
  <si>
    <t xml:space="preserve"> </t>
  </si>
  <si>
    <t>Current assets</t>
  </si>
  <si>
    <t>Cash and cash equivalents</t>
  </si>
  <si>
    <t>Trade and other receivables from exchange transactions</t>
  </si>
  <si>
    <t>Receivables from non-exchange transactions</t>
  </si>
  <si>
    <t>Current portion of non-current receivables</t>
  </si>
  <si>
    <t>Inventory</t>
  </si>
  <si>
    <t>VAT</t>
  </si>
  <si>
    <t>Other current assets</t>
  </si>
  <si>
    <t>Total current assets</t>
  </si>
  <si>
    <t>Non current assets</t>
  </si>
  <si>
    <t>Investments</t>
  </si>
  <si>
    <t>Investment property</t>
  </si>
  <si>
    <t>Property, plant and equipment</t>
  </si>
  <si>
    <t>Biological assets</t>
  </si>
  <si>
    <t>Living and non-living resources</t>
  </si>
  <si>
    <t>Heritage assets</t>
  </si>
  <si>
    <t>Intangible assets</t>
  </si>
  <si>
    <t>Non-current receivables from non-exchange transactions</t>
  </si>
  <si>
    <t>Other non-current assets</t>
  </si>
  <si>
    <t>Total non current assets</t>
  </si>
  <si>
    <t>TOTAL ASSETS</t>
  </si>
  <si>
    <t>LIABILITIES</t>
  </si>
  <si>
    <t>Current liabilities</t>
  </si>
  <si>
    <t>Bank overdraft</t>
  </si>
  <si>
    <t>Financial liabilities</t>
  </si>
  <si>
    <t>Consumer deposits</t>
  </si>
  <si>
    <t>Trade and other payables from exchange transactions</t>
  </si>
  <si>
    <t>Trade and other payables from non-exchange transactions</t>
  </si>
  <si>
    <t>Provision</t>
  </si>
  <si>
    <t>Other current liabilities</t>
  </si>
  <si>
    <t>Total current liabilities</t>
  </si>
  <si>
    <t>Non current liabilities</t>
  </si>
  <si>
    <t>Long term portion of trade payables</t>
  </si>
  <si>
    <t>Other non-current liabilities</t>
  </si>
  <si>
    <t>Total non current liabilities</t>
  </si>
  <si>
    <t>TOTAL LIABILITIES</t>
  </si>
  <si>
    <t>2</t>
  </si>
  <si>
    <t>NET ASSETS</t>
  </si>
  <si>
    <t>COMMUNITY WEALTH/EQUITY</t>
  </si>
  <si>
    <t>Accumulated surplus/(deficit)</t>
  </si>
  <si>
    <t>Reserves and funds</t>
  </si>
  <si>
    <t>Other</t>
  </si>
  <si>
    <t>TOTAL COMMUNITY WEALTH/EQUITY</t>
  </si>
  <si>
    <t>Northern Cape: Ga-Segonyana (NC452) - Table C6 Quarterly Budget Statement - Financial Position ( Energy sources                                     ) for 1st Quarter ended 30 September 2024 (Figures Finalised as at 2024/10/25)</t>
  </si>
  <si>
    <t>Northern Cape: Gamagara (NC453) - Table C6 Quarterly Budget Statement - Financial Position ( Energy sources                                     ) for 1st Quarter ended 30 September 2024 (Figures Finalised as at 2024/10/25)</t>
  </si>
  <si>
    <t>Northern Cape: John Taolo Gaetsewe (DC45) - Table C6 Quarterly Budget Statement - Financial Position ( Energy sources                                     ) for 1st Quarter ended 30 September 2024 (Figures Finalised as at 2024/10/25)</t>
  </si>
  <si>
    <t>Northern Cape: Richtersveld (NC061) - Table C6 Quarterly Budget Statement - Financial Position ( Energy sources                                     ) for 1st Quarter ended 30 September 2024 (Figures Finalised as at 2024/10/25)</t>
  </si>
  <si>
    <t>Northern Cape: Nama Khoi (NC062) - Table C6 Quarterly Budget Statement - Financial Position ( Energy sources                                     ) for 1st Quarter ended 30 September 2024 (Figures Finalised as at 2024/10/25)</t>
  </si>
  <si>
    <t>Northern Cape: Kamiesberg (NC064) - Table C6 Quarterly Budget Statement - Financial Position ( Energy sources                                     ) for 1st Quarter ended 30 September 2024 (Figures Finalised as at 2024/10/25)</t>
  </si>
  <si>
    <t>Northern Cape: Hantam (NC065) - Table C6 Quarterly Budget Statement - Financial Position ( Energy sources                                     ) for 1st Quarter ended 30 September 2024 (Figures Finalised as at 2024/10/25)</t>
  </si>
  <si>
    <t>Northern Cape: Karoo Hoogland (NC066) - Table C6 Quarterly Budget Statement - Financial Position ( Energy sources                                     ) for 1st Quarter ended 30 September 2024 (Figures Finalised as at 2024/10/25)</t>
  </si>
  <si>
    <t>Northern Cape: Khai-Ma (NC067) - Table C6 Quarterly Budget Statement - Financial Position ( Energy sources                                     ) for 1st Quarter ended 30 September 2024 (Figures Finalised as at 2024/10/25)</t>
  </si>
  <si>
    <t>Northern Cape: Namakwa (DC6) - Table C6 Quarterly Budget Statement - Financial Position ( Energy sources                                     ) for 1st Quarter ended 30 September 2024 (Figures Finalised as at 2024/10/25)</t>
  </si>
  <si>
    <t>Northern Cape: Ubuntu (NC071) - Table C6 Quarterly Budget Statement - Financial Position ( Energy sources                                     ) for 1st Quarter ended 30 September 2024 (Figures Finalised as at 2024/10/25)</t>
  </si>
  <si>
    <t>Northern Cape: Umsobomvu (NC072) - Table C6 Quarterly Budget Statement - Financial Position ( Energy sources                                     ) for 1st Quarter ended 30 September 2024 (Figures Finalised as at 2024/10/25)</t>
  </si>
  <si>
    <t>Northern Cape: Emthanjeni (NC073) - Table C6 Quarterly Budget Statement - Financial Position ( Energy sources                                     ) for 1st Quarter ended 30 September 2024 (Figures Finalised as at 2024/10/25)</t>
  </si>
  <si>
    <t>Northern Cape: Kareeberg (NC074) - Table C6 Quarterly Budget Statement - Financial Position ( Energy sources                                     ) for 1st Quarter ended 30 September 2024 (Figures Finalised as at 2024/10/25)</t>
  </si>
  <si>
    <t>Northern Cape: Renosterberg (NC075) - Table C6 Quarterly Budget Statement - Financial Position ( Energy sources                                     ) for 1st Quarter ended 30 September 2024 (Figures Finalised as at 2024/10/25)</t>
  </si>
  <si>
    <t>Northern Cape: Thembelihle (NC076) - Table C6 Quarterly Budget Statement - Financial Position ( Energy sources                                     ) for 1st Quarter ended 30 September 2024 (Figures Finalised as at 2024/10/25)</t>
  </si>
  <si>
    <t>Northern Cape: Siyathemba (NC077) - Table C6 Quarterly Budget Statement - Financial Position ( Energy sources                                     ) for 1st Quarter ended 30 September 2024 (Figures Finalised as at 2024/10/25)</t>
  </si>
  <si>
    <t>Northern Cape: Siyancuma (NC078) - Table C6 Quarterly Budget Statement - Financial Position ( Energy sources                                     ) for 1st Quarter ended 30 September 2024 (Figures Finalised as at 2024/10/25)</t>
  </si>
  <si>
    <t>Northern Cape: Pixley Ka Seme (NC) (DC7) - Table C6 Quarterly Budget Statement - Financial Position ( Energy sources                                     ) for 1st Quarter ended 30 September 2024 (Figures Finalised as at 2024/10/25)</t>
  </si>
  <si>
    <t>Northern Cape: !Kai! Garib (NC082) - Table C6 Quarterly Budget Statement - Financial Position ( Energy sources                                     ) for 1st Quarter ended 30 September 2024 (Figures Finalised as at 2024/10/25)</t>
  </si>
  <si>
    <t>Northern Cape: !Kheis (NC084) - Table C6 Quarterly Budget Statement - Financial Position ( Energy sources                                     ) for 1st Quarter ended 30 September 2024 (Figures Finalised as at 2024/10/25)</t>
  </si>
  <si>
    <t>Northern Cape: Tsantsabane (NC085) - Table C6 Quarterly Budget Statement - Financial Position ( Energy sources                                     ) for 1st Quarter ended 30 September 2024 (Figures Finalised as at 2024/10/25)</t>
  </si>
  <si>
    <t>Northern Cape: Kgatelopele (NC086) - Table C6 Quarterly Budget Statement - Financial Position ( Energy sources                                     ) for 1st Quarter ended 30 September 2024 (Figures Finalised as at 2024/10/25)</t>
  </si>
  <si>
    <t>Northern Cape: Dawid Kruiper (NC087) - Table C6 Quarterly Budget Statement - Financial Position ( Energy sources                                     ) for 1st Quarter ended 30 September 2024 (Figures Finalised as at 2024/10/25)</t>
  </si>
  <si>
    <t>Northern Cape: Z F Mgcawu (DC8) - Table C6 Quarterly Budget Statement - Financial Position ( Energy sources                                     ) for 1st Quarter ended 30 September 2024 (Figures Finalised as at 2024/10/25)</t>
  </si>
  <si>
    <t>Northern Cape: Sol Plaatje (NC091) - Table C6 Quarterly Budget Statement - Financial Position ( Energy sources                                     ) for 1st Quarter ended 30 September 2024 (Figures Finalised as at 2024/10/25)</t>
  </si>
  <si>
    <t>Northern Cape: Dikgatlong (NC092) - Table C6 Quarterly Budget Statement - Financial Position ( Energy sources                                     ) for 1st Quarter ended 30 September 2024 (Figures Finalised as at 2024/10/25)</t>
  </si>
  <si>
    <t>Northern Cape: Magareng (NC093) - Table C6 Quarterly Budget Statement - Financial Position ( Energy sources                                     ) for 1st Quarter ended 30 September 2024 (Figures Finalised as at 2024/10/25)</t>
  </si>
  <si>
    <t>Northern Cape: Phokwane (NC094) - Table C6 Quarterly Budget Statement - Financial Position ( Energy sources                                     ) for 1st Quarter ended 30 September 2024 (Figures Finalised as at 2024/10/25)</t>
  </si>
  <si>
    <t>Northern Cape: Frances Baard (DC9) - Table C6 Quarterly Budget Statement - Financial Position ( Energy sources                                     ) for 1st Quarter ended 30 September 2024 (Figures Finalised as at 2024/10/25)</t>
  </si>
  <si>
    <t>Summary - Table C6 Quarterly Budget Statement - Financial Position ( Energy sources                                     ) for 1st Quarter ended 30 September 2024 (Figures Finalised as at 2024/10/25)</t>
  </si>
  <si>
    <t>References</t>
  </si>
  <si>
    <t>1. Material variances to be explained in Table SC1</t>
  </si>
  <si>
    <t>2. Net assets must balance with Total Community Wealth/Equity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</si>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</sst>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#,###,;\(#,###,\)"/>
    <numFmt numFmtId="168" formatCode="_(* #,##0,_);_(* \(#,##0,\);_(* &quot;- &quot;?_);_(@_)"/>
  </numFmts>
  <fonts count="8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  <font>
      <b/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2" fillId="0" borderId="3" xfId="0" applyFont="1" applyBorder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/>
    <xf numFmtId="0" fontId="3" fillId="0" borderId="3" xfId="0" applyFont="1" applyBorder="1" applyAlignment="1">
      <alignment horizontal="center"/>
    </xf>
    <xf numFmtId="168" fontId="2" fillId="0" borderId="15" xfId="0" applyNumberFormat="1" applyFont="1" applyBorder="1" applyAlignment="1">
      <alignment horizontal="center"/>
    </xf>
    <xf numFmtId="168" fontId="2" fillId="0" borderId="16" xfId="0" applyNumberFormat="1" applyFont="1" applyBorder="1" applyAlignment="1">
      <alignment horizontal="center"/>
    </xf>
    <xf numFmtId="168" fontId="2" fillId="0" borderId="3" xfId="0" applyNumberFormat="1" applyFont="1" applyBorder="1" applyAlignment="1">
      <alignment horizontal="center"/>
    </xf>
    <xf numFmtId="166" fontId="2" fillId="0" borderId="3" xfId="0" applyNumberFormat="1" applyFont="1" applyBorder="1" applyAlignment="1">
      <alignment horizontal="center"/>
    </xf>
    <xf numFmtId="168" fontId="2" fillId="0" borderId="17" xfId="0" applyNumberFormat="1" applyFont="1" applyBorder="1" applyAlignment="1">
      <alignment horizontal="center"/>
    </xf>
    <xf numFmtId="0" fontId="3" fillId="0" borderId="18" xfId="0" applyFont="1" applyBorder="1" applyAlignment="1">
      <alignment horizontal="center"/>
    </xf>
    <xf numFmtId="168" fontId="3" fillId="0" borderId="19" xfId="0" applyNumberFormat="1" applyFont="1" applyBorder="1"/>
    <xf numFmtId="168" fontId="3" fillId="0" borderId="20" xfId="0" applyNumberFormat="1" applyFont="1" applyBorder="1"/>
    <xf numFmtId="168" fontId="3" fillId="0" borderId="18" xfId="0" applyNumberFormat="1" applyFont="1" applyBorder="1"/>
    <xf numFmtId="166" fontId="3" fillId="0" borderId="18" xfId="0" applyNumberFormat="1" applyFont="1" applyBorder="1"/>
    <xf numFmtId="168" fontId="3" fillId="0" borderId="21" xfId="0" applyNumberFormat="1" applyFont="1" applyBorder="1"/>
    <xf numFmtId="0" fontId="3" fillId="0" borderId="14" xfId="0" applyFont="1" applyBorder="1" applyAlignment="1">
      <alignment horizontal="left" indent="1"/>
    </xf>
    <xf numFmtId="168" fontId="3" fillId="0" borderId="18" xfId="1" applyNumberFormat="1" applyFont="1" applyFill="1" applyBorder="1" applyProtection="1"/>
    <xf numFmtId="166" fontId="3" fillId="0" borderId="18" xfId="1" applyNumberFormat="1" applyFont="1" applyFill="1" applyBorder="1" applyProtection="1"/>
    <xf numFmtId="168" fontId="3" fillId="0" borderId="21" xfId="1" applyNumberFormat="1" applyFont="1" applyFill="1" applyBorder="1" applyProtection="1"/>
    <xf numFmtId="0" fontId="2" fillId="0" borderId="22" xfId="0" applyFont="1" applyBorder="1"/>
    <xf numFmtId="0" fontId="3" fillId="0" borderId="23" xfId="0" applyFont="1" applyBorder="1" applyAlignment="1">
      <alignment horizontal="center"/>
    </xf>
    <xf numFmtId="168" fontId="2" fillId="0" borderId="24" xfId="0" applyNumberFormat="1" applyFont="1" applyBorder="1"/>
    <xf numFmtId="168" fontId="2" fillId="0" borderId="25" xfId="0" applyNumberFormat="1" applyFont="1" applyBorder="1"/>
    <xf numFmtId="168" fontId="2" fillId="0" borderId="23" xfId="0" applyNumberFormat="1" applyFont="1" applyBorder="1"/>
    <xf numFmtId="166" fontId="2" fillId="0" borderId="23" xfId="0" applyNumberFormat="1" applyFont="1" applyBorder="1"/>
    <xf numFmtId="168" fontId="2" fillId="0" borderId="26" xfId="0" applyNumberFormat="1" applyFont="1" applyBorder="1"/>
    <xf numFmtId="0" fontId="3" fillId="0" borderId="27" xfId="0" applyFont="1" applyBorder="1" applyAlignment="1">
      <alignment horizontal="center"/>
    </xf>
    <xf numFmtId="168" fontId="2" fillId="0" borderId="28" xfId="0" applyNumberFormat="1" applyFont="1" applyBorder="1"/>
    <xf numFmtId="168" fontId="2" fillId="0" borderId="29" xfId="0" applyNumberFormat="1" applyFont="1" applyBorder="1"/>
    <xf numFmtId="166" fontId="2" fillId="0" borderId="29" xfId="0" applyNumberFormat="1" applyFont="1" applyBorder="1"/>
    <xf numFmtId="168" fontId="2" fillId="0" borderId="30" xfId="0" applyNumberFormat="1" applyFont="1" applyBorder="1"/>
    <xf numFmtId="0" fontId="4" fillId="0" borderId="18" xfId="0" applyFont="1" applyBorder="1" applyAlignment="1">
      <alignment horizontal="center"/>
    </xf>
    <xf numFmtId="0" fontId="2" fillId="0" borderId="8" xfId="0" applyFont="1" applyBorder="1"/>
    <xf numFmtId="0" fontId="3" fillId="0" borderId="9" xfId="0" applyFont="1" applyBorder="1" applyAlignment="1">
      <alignment horizontal="center"/>
    </xf>
    <xf numFmtId="168" fontId="2" fillId="0" borderId="10" xfId="0" applyNumberFormat="1" applyFont="1" applyBorder="1"/>
    <xf numFmtId="168" fontId="2" fillId="0" borderId="31" xfId="0" applyNumberFormat="1" applyFont="1" applyBorder="1"/>
    <xf numFmtId="168" fontId="2" fillId="0" borderId="9" xfId="0" applyNumberFormat="1" applyFont="1" applyBorder="1"/>
    <xf numFmtId="166" fontId="2" fillId="0" borderId="9" xfId="0" applyNumberFormat="1" applyFont="1" applyBorder="1"/>
    <xf numFmtId="168" fontId="2" fillId="0" borderId="32" xfId="0" applyNumberFormat="1" applyFont="1" applyBorder="1"/>
    <xf numFmtId="165" fontId="3" fillId="0" borderId="18" xfId="0" applyNumberFormat="1" applyFont="1" applyBorder="1"/>
    <xf numFmtId="0" fontId="2" fillId="0" borderId="33" xfId="0" applyFont="1" applyBorder="1"/>
    <xf numFmtId="0" fontId="3" fillId="0" borderId="12" xfId="0" applyFont="1" applyBorder="1" applyAlignment="1">
      <alignment horizontal="center"/>
    </xf>
    <xf numFmtId="168" fontId="2" fillId="0" borderId="13" xfId="0" applyNumberFormat="1" applyFont="1" applyBorder="1"/>
    <xf numFmtId="168" fontId="2" fillId="0" borderId="34" xfId="0" applyNumberFormat="1" applyFont="1" applyBorder="1"/>
    <xf numFmtId="168" fontId="2" fillId="0" borderId="12" xfId="0" applyNumberFormat="1" applyFont="1" applyBorder="1"/>
    <xf numFmtId="165" fontId="2" fillId="0" borderId="12" xfId="0" applyNumberFormat="1" applyFont="1" applyBorder="1"/>
    <xf numFmtId="168" fontId="2" fillId="0" borderId="35" xfId="0" applyNumberFormat="1" applyFont="1" applyBorder="1"/>
    <xf numFmtId="0" fontId="5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165" fontId="2" fillId="0" borderId="0" xfId="0" applyNumberFormat="1" applyFont="1"/>
    <xf numFmtId="0" fontId="3" fillId="0" borderId="0" xfId="0" applyFont="1"/>
    <xf numFmtId="0" fontId="6" fillId="0" borderId="0" xfId="0" applyFont="1"/>
    <xf numFmtId="0" fontId="6" fillId="0" borderId="0" xfId="0" applyFont="1" applyAlignment="1">
      <alignment horizontal="center"/>
    </xf>
    <xf numFmtId="167" fontId="7" fillId="0" borderId="0" xfId="0" applyNumberFormat="1" applyFont="1"/>
    <xf numFmtId="0" fontId="2" fillId="0" borderId="1" xfId="0" applyFont="1" applyBorder="1"/>
    <xf numFmtId="0" fontId="2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customXml" Target="../customXml/item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38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>
    <pageSetUpPr fitToPage="1"/>
  </sheetPr>
  <dimension ref="A1:AA53"/>
  <sheetViews>
    <sheetView showGridLines="0" tabSelected="1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19.149999999999999" customHeight="1" x14ac:dyDescent="0.25">
      <c r="A1" s="62" t="s">
        <v>106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773582321</v>
      </c>
      <c r="D6" s="18"/>
      <c r="E6" s="19">
        <v>512551347</v>
      </c>
      <c r="F6" s="20">
        <v>485416041</v>
      </c>
      <c r="G6" s="20">
        <v>715124602</v>
      </c>
      <c r="H6" s="20">
        <v>-17816156</v>
      </c>
      <c r="I6" s="20">
        <v>-29385428</v>
      </c>
      <c r="J6" s="20">
        <v>667923018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667923018</v>
      </c>
      <c r="X6" s="20">
        <v>298776793</v>
      </c>
      <c r="Y6" s="20">
        <v>369146225</v>
      </c>
      <c r="Z6" s="21">
        <v>123.55250931420233</v>
      </c>
      <c r="AA6" s="22">
        <v>485416041</v>
      </c>
    </row>
    <row r="7" spans="1:27" ht="13.5" x14ac:dyDescent="0.25">
      <c r="A7" s="23" t="s">
        <v>35</v>
      </c>
      <c r="B7" s="17" t="s">
        <v>32</v>
      </c>
      <c r="C7" s="18">
        <v>545667595</v>
      </c>
      <c r="D7" s="18"/>
      <c r="E7" s="19">
        <v>533282889</v>
      </c>
      <c r="F7" s="20">
        <v>602121291</v>
      </c>
      <c r="G7" s="20">
        <v>532096843</v>
      </c>
      <c r="H7" s="20">
        <v>-317587128</v>
      </c>
      <c r="I7" s="20">
        <v>328289459</v>
      </c>
      <c r="J7" s="20">
        <v>542799174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542799174</v>
      </c>
      <c r="X7" s="20">
        <v>198019365</v>
      </c>
      <c r="Y7" s="20">
        <v>344779809</v>
      </c>
      <c r="Z7" s="21">
        <v>174.11418777148387</v>
      </c>
      <c r="AA7" s="22">
        <v>602121291</v>
      </c>
    </row>
    <row r="8" spans="1:27" ht="13.5" x14ac:dyDescent="0.25">
      <c r="A8" s="23" t="s">
        <v>36</v>
      </c>
      <c r="B8" s="17" t="s">
        <v>32</v>
      </c>
      <c r="C8" s="18">
        <v>23143808</v>
      </c>
      <c r="D8" s="18"/>
      <c r="E8" s="19">
        <v>20492333</v>
      </c>
      <c r="F8" s="20">
        <v>20492333</v>
      </c>
      <c r="G8" s="20">
        <v>102872070</v>
      </c>
      <c r="H8" s="20">
        <v>-99125950</v>
      </c>
      <c r="I8" s="20">
        <v>22048765</v>
      </c>
      <c r="J8" s="20">
        <v>25794885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25794885</v>
      </c>
      <c r="X8" s="20">
        <v>5123085</v>
      </c>
      <c r="Y8" s="20">
        <v>20671800</v>
      </c>
      <c r="Z8" s="21">
        <v>403.50296745027651</v>
      </c>
      <c r="AA8" s="22">
        <v>20492333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29705036</v>
      </c>
      <c r="D10" s="18"/>
      <c r="E10" s="19">
        <v>7275425</v>
      </c>
      <c r="F10" s="20">
        <v>6049744</v>
      </c>
      <c r="G10" s="20">
        <v>30434471</v>
      </c>
      <c r="H10" s="20">
        <v>-35743889</v>
      </c>
      <c r="I10" s="20">
        <v>37471767</v>
      </c>
      <c r="J10" s="20">
        <v>32162349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32162349</v>
      </c>
      <c r="X10" s="20">
        <v>7868987</v>
      </c>
      <c r="Y10" s="20">
        <v>24293362</v>
      </c>
      <c r="Z10" s="21">
        <v>308.722863565539</v>
      </c>
      <c r="AA10" s="22">
        <v>6049744</v>
      </c>
    </row>
    <row r="11" spans="1:27" ht="13.5" x14ac:dyDescent="0.25">
      <c r="A11" s="23" t="s">
        <v>39</v>
      </c>
      <c r="B11" s="17" t="s">
        <v>32</v>
      </c>
      <c r="C11" s="18">
        <v>240730188</v>
      </c>
      <c r="D11" s="18"/>
      <c r="E11" s="19">
        <v>21646849</v>
      </c>
      <c r="F11" s="20">
        <v>39653340</v>
      </c>
      <c r="G11" s="24">
        <v>221110608</v>
      </c>
      <c r="H11" s="24">
        <v>17045037</v>
      </c>
      <c r="I11" s="24">
        <v>682625</v>
      </c>
      <c r="J11" s="20">
        <v>238838270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238838270</v>
      </c>
      <c r="X11" s="20">
        <v>22773963</v>
      </c>
      <c r="Y11" s="24">
        <v>216064307</v>
      </c>
      <c r="Z11" s="25">
        <v>948.73389844358678</v>
      </c>
      <c r="AA11" s="26">
        <v>39653340</v>
      </c>
    </row>
    <row r="12" spans="1:27" ht="13.5" x14ac:dyDescent="0.25">
      <c r="A12" s="23" t="s">
        <v>40</v>
      </c>
      <c r="B12" s="17" t="s">
        <v>32</v>
      </c>
      <c r="C12" s="18">
        <v>-7454515</v>
      </c>
      <c r="D12" s="18"/>
      <c r="E12" s="19">
        <v>-7685594</v>
      </c>
      <c r="F12" s="20">
        <v>-7685594</v>
      </c>
      <c r="G12" s="20">
        <v>-7249858</v>
      </c>
      <c r="H12" s="20">
        <v>-212391</v>
      </c>
      <c r="I12" s="20">
        <v>158035</v>
      </c>
      <c r="J12" s="20">
        <v>-7304214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-7304214</v>
      </c>
      <c r="X12" s="20">
        <v>-7670600</v>
      </c>
      <c r="Y12" s="20">
        <v>366386</v>
      </c>
      <c r="Z12" s="21">
        <v>-4.7764972753109269</v>
      </c>
      <c r="AA12" s="22">
        <v>-7685594</v>
      </c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1605374433</v>
      </c>
      <c r="D13" s="29">
        <f>SUM(D6:D12)</f>
        <v>0</v>
      </c>
      <c r="E13" s="30">
        <f t="shared" si="0"/>
        <v>1087563249</v>
      </c>
      <c r="F13" s="31">
        <f t="shared" si="0"/>
        <v>1146047155</v>
      </c>
      <c r="G13" s="31">
        <f t="shared" si="0"/>
        <v>1594388736</v>
      </c>
      <c r="H13" s="31">
        <f t="shared" si="0"/>
        <v>-453440477</v>
      </c>
      <c r="I13" s="31">
        <f t="shared" si="0"/>
        <v>359265223</v>
      </c>
      <c r="J13" s="31">
        <f t="shared" si="0"/>
        <v>1500213482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1500213482</v>
      </c>
      <c r="X13" s="31">
        <f t="shared" si="0"/>
        <v>524891593</v>
      </c>
      <c r="Y13" s="31">
        <f t="shared" si="0"/>
        <v>975321889</v>
      </c>
      <c r="Z13" s="32">
        <f>+IF(X13&lt;&gt;0,+(Y13/X13)*100,0)</f>
        <v>185.81396654223036</v>
      </c>
      <c r="AA13" s="33">
        <f>SUM(AA6:AA12)</f>
        <v>1146047155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917066972</v>
      </c>
      <c r="D17" s="18"/>
      <c r="E17" s="19">
        <v>1276726696</v>
      </c>
      <c r="F17" s="20">
        <v>1291212294</v>
      </c>
      <c r="G17" s="24">
        <v>840649091</v>
      </c>
      <c r="H17" s="24">
        <v>-286365010</v>
      </c>
      <c r="I17" s="24">
        <v>426550042</v>
      </c>
      <c r="J17" s="20">
        <v>980834123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980834123</v>
      </c>
      <c r="X17" s="20">
        <v>1663154565</v>
      </c>
      <c r="Y17" s="24">
        <v>-682320442</v>
      </c>
      <c r="Z17" s="25">
        <v>-41.025678331947461</v>
      </c>
      <c r="AA17" s="26">
        <v>1291212294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917066972</v>
      </c>
      <c r="D25" s="29">
        <f t="shared" ref="D25:Y25" si="1">SUM(D15:D24)</f>
        <v>0</v>
      </c>
      <c r="E25" s="35">
        <f t="shared" si="1"/>
        <v>1276726696</v>
      </c>
      <c r="F25" s="36">
        <f t="shared" si="1"/>
        <v>1291212294</v>
      </c>
      <c r="G25" s="36">
        <f t="shared" si="1"/>
        <v>840649091</v>
      </c>
      <c r="H25" s="36">
        <f t="shared" si="1"/>
        <v>-286365010</v>
      </c>
      <c r="I25" s="36">
        <f t="shared" si="1"/>
        <v>426550042</v>
      </c>
      <c r="J25" s="36">
        <f t="shared" si="1"/>
        <v>980834123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980834123</v>
      </c>
      <c r="X25" s="36">
        <f t="shared" si="1"/>
        <v>1663154565</v>
      </c>
      <c r="Y25" s="36">
        <f t="shared" si="1"/>
        <v>-682320442</v>
      </c>
      <c r="Z25" s="37">
        <f>+IF(X25&lt;&gt;0,+(Y25/X25)*100,0)</f>
        <v>-41.025678331947461</v>
      </c>
      <c r="AA25" s="38">
        <f>SUM(AA15:AA24)</f>
        <v>1291212294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2522441405</v>
      </c>
      <c r="D26" s="29">
        <f>+D13+D25</f>
        <v>0</v>
      </c>
      <c r="E26" s="30">
        <f t="shared" si="2"/>
        <v>2364289945</v>
      </c>
      <c r="F26" s="31">
        <f t="shared" si="2"/>
        <v>2437259449</v>
      </c>
      <c r="G26" s="31">
        <f t="shared" si="2"/>
        <v>2435037827</v>
      </c>
      <c r="H26" s="31">
        <f t="shared" si="2"/>
        <v>-739805487</v>
      </c>
      <c r="I26" s="31">
        <f t="shared" si="2"/>
        <v>785815265</v>
      </c>
      <c r="J26" s="31">
        <f t="shared" si="2"/>
        <v>2481047605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2481047605</v>
      </c>
      <c r="X26" s="31">
        <f t="shared" si="2"/>
        <v>2188046158</v>
      </c>
      <c r="Y26" s="31">
        <f t="shared" si="2"/>
        <v>293001447</v>
      </c>
      <c r="Z26" s="32">
        <f>+IF(X26&lt;&gt;0,+(Y26/X26)*100,0)</f>
        <v>13.391008499922149</v>
      </c>
      <c r="AA26" s="33">
        <f>+AA13+AA25</f>
        <v>2437259449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>
        <v>271452</v>
      </c>
      <c r="D30" s="18"/>
      <c r="E30" s="19">
        <v>258107</v>
      </c>
      <c r="F30" s="20">
        <v>258107</v>
      </c>
      <c r="G30" s="20">
        <v>-22050</v>
      </c>
      <c r="H30" s="20">
        <v>-22147</v>
      </c>
      <c r="I30" s="20">
        <v>-22324</v>
      </c>
      <c r="J30" s="20">
        <v>-66521</v>
      </c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>
        <v>-66521</v>
      </c>
      <c r="X30" s="20">
        <v>64527</v>
      </c>
      <c r="Y30" s="20">
        <v>-131048</v>
      </c>
      <c r="Z30" s="21">
        <v>-203.09017930478714</v>
      </c>
      <c r="AA30" s="22">
        <v>258107</v>
      </c>
    </row>
    <row r="31" spans="1:27" ht="13.5" x14ac:dyDescent="0.25">
      <c r="A31" s="23" t="s">
        <v>58</v>
      </c>
      <c r="B31" s="39" t="s">
        <v>32</v>
      </c>
      <c r="C31" s="18">
        <v>49241344</v>
      </c>
      <c r="D31" s="18"/>
      <c r="E31" s="19">
        <v>49254059</v>
      </c>
      <c r="F31" s="20">
        <v>48390833</v>
      </c>
      <c r="G31" s="20">
        <v>49347802</v>
      </c>
      <c r="H31" s="20">
        <v>-45317625</v>
      </c>
      <c r="I31" s="20">
        <v>45688375</v>
      </c>
      <c r="J31" s="20">
        <v>49718552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49718552</v>
      </c>
      <c r="X31" s="20">
        <v>11939447</v>
      </c>
      <c r="Y31" s="20">
        <v>37779105</v>
      </c>
      <c r="Z31" s="21">
        <v>316.42256965502673</v>
      </c>
      <c r="AA31" s="22">
        <v>48390833</v>
      </c>
    </row>
    <row r="32" spans="1:27" ht="13.5" x14ac:dyDescent="0.25">
      <c r="A32" s="23" t="s">
        <v>59</v>
      </c>
      <c r="B32" s="17" t="s">
        <v>32</v>
      </c>
      <c r="C32" s="18">
        <v>1374332931</v>
      </c>
      <c r="D32" s="18"/>
      <c r="E32" s="19">
        <v>918885594</v>
      </c>
      <c r="F32" s="20">
        <v>921157788</v>
      </c>
      <c r="G32" s="20">
        <v>659288203</v>
      </c>
      <c r="H32" s="20">
        <v>-682450119</v>
      </c>
      <c r="I32" s="20">
        <v>1002198640</v>
      </c>
      <c r="J32" s="20">
        <v>979036724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979036724</v>
      </c>
      <c r="X32" s="20">
        <v>266819450</v>
      </c>
      <c r="Y32" s="20">
        <v>712217274</v>
      </c>
      <c r="Z32" s="21">
        <v>266.92854437710594</v>
      </c>
      <c r="AA32" s="22">
        <v>921157788</v>
      </c>
    </row>
    <row r="33" spans="1:27" ht="13.5" x14ac:dyDescent="0.25">
      <c r="A33" s="23" t="s">
        <v>60</v>
      </c>
      <c r="B33" s="17" t="s">
        <v>32</v>
      </c>
      <c r="C33" s="18">
        <v>150471863</v>
      </c>
      <c r="D33" s="18"/>
      <c r="E33" s="19">
        <v>5750</v>
      </c>
      <c r="F33" s="20">
        <v>5750</v>
      </c>
      <c r="G33" s="20">
        <v>162576867</v>
      </c>
      <c r="H33" s="20">
        <v>-4985814</v>
      </c>
      <c r="I33" s="20">
        <v>-14523059</v>
      </c>
      <c r="J33" s="20">
        <v>143067994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143067994</v>
      </c>
      <c r="X33" s="20">
        <v>1431</v>
      </c>
      <c r="Y33" s="20">
        <v>143066563</v>
      </c>
      <c r="Z33" s="21">
        <v>9997663.3822501749</v>
      </c>
      <c r="AA33" s="22">
        <v>5750</v>
      </c>
    </row>
    <row r="34" spans="1:27" ht="13.5" x14ac:dyDescent="0.25">
      <c r="A34" s="23" t="s">
        <v>61</v>
      </c>
      <c r="B34" s="17" t="s">
        <v>32</v>
      </c>
      <c r="C34" s="18">
        <v>117000</v>
      </c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167288675</v>
      </c>
      <c r="D35" s="18"/>
      <c r="E35" s="19">
        <v>58166737</v>
      </c>
      <c r="F35" s="20">
        <v>58166737</v>
      </c>
      <c r="G35" s="20">
        <v>161307170</v>
      </c>
      <c r="H35" s="20">
        <v>4467076</v>
      </c>
      <c r="I35" s="20">
        <v>3633497</v>
      </c>
      <c r="J35" s="20">
        <v>169407743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169407743</v>
      </c>
      <c r="X35" s="20">
        <v>20092066</v>
      </c>
      <c r="Y35" s="20">
        <v>149315677</v>
      </c>
      <c r="Z35" s="21">
        <v>743.15740850144527</v>
      </c>
      <c r="AA35" s="22">
        <v>58166737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1741723265</v>
      </c>
      <c r="D37" s="29">
        <f t="shared" ref="D37:Y37" si="3">SUM(D29:D36)</f>
        <v>0</v>
      </c>
      <c r="E37" s="30">
        <f t="shared" si="3"/>
        <v>1026570247</v>
      </c>
      <c r="F37" s="31">
        <f t="shared" si="3"/>
        <v>1027979215</v>
      </c>
      <c r="G37" s="31">
        <f t="shared" si="3"/>
        <v>1032497992</v>
      </c>
      <c r="H37" s="31">
        <f t="shared" si="3"/>
        <v>-728308629</v>
      </c>
      <c r="I37" s="31">
        <f t="shared" si="3"/>
        <v>1036975129</v>
      </c>
      <c r="J37" s="31">
        <f t="shared" si="3"/>
        <v>1341164492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1341164492</v>
      </c>
      <c r="X37" s="31">
        <f t="shared" si="3"/>
        <v>298916921</v>
      </c>
      <c r="Y37" s="31">
        <f t="shared" si="3"/>
        <v>1042247571</v>
      </c>
      <c r="Z37" s="32">
        <f>+IF(X37&lt;&gt;0,+(Y37/X37)*100,0)</f>
        <v>348.67466435598675</v>
      </c>
      <c r="AA37" s="33">
        <f>SUM(AA29:AA36)</f>
        <v>1027979215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>
        <v>718387</v>
      </c>
      <c r="D39" s="18"/>
      <c r="E39" s="19"/>
      <c r="F39" s="20"/>
      <c r="G39" s="20">
        <v>719311</v>
      </c>
      <c r="H39" s="20">
        <v>899</v>
      </c>
      <c r="I39" s="20">
        <v>847</v>
      </c>
      <c r="J39" s="20">
        <v>721057</v>
      </c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>
        <v>721057</v>
      </c>
      <c r="X39" s="20"/>
      <c r="Y39" s="20">
        <v>721057</v>
      </c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>
        <v>160560000</v>
      </c>
      <c r="F41" s="20">
        <v>160560000</v>
      </c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>
        <v>40140000</v>
      </c>
      <c r="Y41" s="20">
        <v>-40140000</v>
      </c>
      <c r="Z41" s="21">
        <v>-100</v>
      </c>
      <c r="AA41" s="22">
        <v>160560000</v>
      </c>
    </row>
    <row r="42" spans="1:27" ht="13.5" x14ac:dyDescent="0.25">
      <c r="A42" s="23" t="s">
        <v>66</v>
      </c>
      <c r="B42" s="17" t="s">
        <v>32</v>
      </c>
      <c r="C42" s="18">
        <v>-247000</v>
      </c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471387</v>
      </c>
      <c r="D43" s="29">
        <f t="shared" ref="D43:Y43" si="4">SUM(D39:D42)</f>
        <v>0</v>
      </c>
      <c r="E43" s="35">
        <f t="shared" si="4"/>
        <v>160560000</v>
      </c>
      <c r="F43" s="36">
        <f t="shared" si="4"/>
        <v>160560000</v>
      </c>
      <c r="G43" s="36">
        <f t="shared" si="4"/>
        <v>719311</v>
      </c>
      <c r="H43" s="36">
        <f t="shared" si="4"/>
        <v>899</v>
      </c>
      <c r="I43" s="36">
        <f t="shared" si="4"/>
        <v>847</v>
      </c>
      <c r="J43" s="36">
        <f t="shared" si="4"/>
        <v>721057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721057</v>
      </c>
      <c r="X43" s="36">
        <f t="shared" si="4"/>
        <v>40140000</v>
      </c>
      <c r="Y43" s="36">
        <f t="shared" si="4"/>
        <v>-39418943</v>
      </c>
      <c r="Z43" s="37">
        <f>+IF(X43&lt;&gt;0,+(Y43/X43)*100,0)</f>
        <v>-98.203644743398115</v>
      </c>
      <c r="AA43" s="38">
        <f>SUM(AA39:AA42)</f>
        <v>160560000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1742194652</v>
      </c>
      <c r="D44" s="29">
        <f>+D37+D43</f>
        <v>0</v>
      </c>
      <c r="E44" s="30">
        <f t="shared" si="5"/>
        <v>1187130247</v>
      </c>
      <c r="F44" s="31">
        <f t="shared" si="5"/>
        <v>1188539215</v>
      </c>
      <c r="G44" s="31">
        <f t="shared" si="5"/>
        <v>1033217303</v>
      </c>
      <c r="H44" s="31">
        <f t="shared" si="5"/>
        <v>-728307730</v>
      </c>
      <c r="I44" s="31">
        <f t="shared" si="5"/>
        <v>1036975976</v>
      </c>
      <c r="J44" s="31">
        <f t="shared" si="5"/>
        <v>1341885549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1341885549</v>
      </c>
      <c r="X44" s="31">
        <f t="shared" si="5"/>
        <v>339056921</v>
      </c>
      <c r="Y44" s="31">
        <f t="shared" si="5"/>
        <v>1002828628</v>
      </c>
      <c r="Z44" s="32">
        <f>+IF(X44&lt;&gt;0,+(Y44/X44)*100,0)</f>
        <v>295.76999196544938</v>
      </c>
      <c r="AA44" s="33">
        <f>+AA37+AA43</f>
        <v>1188539215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780246753</v>
      </c>
      <c r="D45" s="42">
        <f t="shared" si="6"/>
        <v>0</v>
      </c>
      <c r="E45" s="43">
        <f t="shared" si="6"/>
        <v>1177159698</v>
      </c>
      <c r="F45" s="44">
        <f t="shared" si="6"/>
        <v>1248720234</v>
      </c>
      <c r="G45" s="44">
        <f t="shared" si="6"/>
        <v>1401820524</v>
      </c>
      <c r="H45" s="44">
        <f t="shared" si="6"/>
        <v>-11497757</v>
      </c>
      <c r="I45" s="44">
        <f t="shared" si="6"/>
        <v>-251160711</v>
      </c>
      <c r="J45" s="44">
        <f t="shared" si="6"/>
        <v>1139162056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1139162056</v>
      </c>
      <c r="X45" s="44">
        <f t="shared" si="6"/>
        <v>1848989237</v>
      </c>
      <c r="Y45" s="44">
        <f t="shared" si="6"/>
        <v>-709827181</v>
      </c>
      <c r="Z45" s="45">
        <f>+IF(X45&lt;&gt;0,+(Y45/X45)*100,0)</f>
        <v>-38.390011515248204</v>
      </c>
      <c r="AA45" s="46">
        <f>+AA26-AA44</f>
        <v>1248720234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-846732158</v>
      </c>
      <c r="D47" s="18"/>
      <c r="E47" s="19">
        <v>-297592100</v>
      </c>
      <c r="F47" s="20">
        <v>-251172524</v>
      </c>
      <c r="G47" s="20">
        <v>-625488001</v>
      </c>
      <c r="H47" s="20">
        <v>422807140</v>
      </c>
      <c r="I47" s="20">
        <v>-684288070</v>
      </c>
      <c r="J47" s="20">
        <v>-886968931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-886968931</v>
      </c>
      <c r="X47" s="20">
        <v>-63160361</v>
      </c>
      <c r="Y47" s="20">
        <v>-823808570</v>
      </c>
      <c r="Z47" s="47">
        <v>1304.3126368451251</v>
      </c>
      <c r="AA47" s="22">
        <v>-251172524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-846732158</v>
      </c>
      <c r="D50" s="50">
        <f t="shared" ref="D50:Y50" si="7">SUM(D47:D49)</f>
        <v>0</v>
      </c>
      <c r="E50" s="51">
        <f t="shared" si="7"/>
        <v>-297592100</v>
      </c>
      <c r="F50" s="52">
        <f t="shared" si="7"/>
        <v>-251172524</v>
      </c>
      <c r="G50" s="52">
        <f t="shared" si="7"/>
        <v>-625488001</v>
      </c>
      <c r="H50" s="52">
        <f t="shared" si="7"/>
        <v>422807140</v>
      </c>
      <c r="I50" s="52">
        <f t="shared" si="7"/>
        <v>-684288070</v>
      </c>
      <c r="J50" s="52">
        <f t="shared" si="7"/>
        <v>-886968931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-886968931</v>
      </c>
      <c r="X50" s="52">
        <f t="shared" si="7"/>
        <v>-63160361</v>
      </c>
      <c r="Y50" s="52">
        <f t="shared" si="7"/>
        <v>-823808570</v>
      </c>
      <c r="Z50" s="53">
        <f>+IF(X50&lt;&gt;0,+(Y50/X50)*100,0)</f>
        <v>1304.3126368451251</v>
      </c>
      <c r="AA50" s="54">
        <f>SUM(AA47:AA49)</f>
        <v>-251172524</v>
      </c>
    </row>
    <row r="51" spans="1:27" ht="13.5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53"/>
  <sheetViews>
    <sheetView showGridLines="0" workbookViewId="0">
      <selection activeCell="AD5" sqref="AD5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-10516979</v>
      </c>
      <c r="F6" s="20">
        <v>-10516979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-2629248</v>
      </c>
      <c r="Y6" s="20">
        <v>2629248</v>
      </c>
      <c r="Z6" s="21">
        <v>-100</v>
      </c>
      <c r="AA6" s="22">
        <v>-10516979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-10516979</v>
      </c>
      <c r="F13" s="31">
        <f t="shared" si="0"/>
        <v>-10516979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-2629248</v>
      </c>
      <c r="Y13" s="31">
        <f t="shared" si="0"/>
        <v>2629248</v>
      </c>
      <c r="Z13" s="32">
        <f>+IF(X13&lt;&gt;0,+(Y13/X13)*100,0)</f>
        <v>-100</v>
      </c>
      <c r="AA13" s="33">
        <f>SUM(AA6:AA12)</f>
        <v>-10516979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-10516979</v>
      </c>
      <c r="F26" s="31">
        <f t="shared" si="2"/>
        <v>-10516979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-2629248</v>
      </c>
      <c r="Y26" s="31">
        <f t="shared" si="2"/>
        <v>2629248</v>
      </c>
      <c r="Z26" s="32">
        <f>+IF(X26&lt;&gt;0,+(Y26/X26)*100,0)</f>
        <v>-100</v>
      </c>
      <c r="AA26" s="33">
        <f>+AA13+AA25</f>
        <v>-10516979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976524</v>
      </c>
      <c r="D32" s="18"/>
      <c r="E32" s="19"/>
      <c r="F32" s="20"/>
      <c r="G32" s="20">
        <v>61377</v>
      </c>
      <c r="H32" s="20">
        <v>2510424</v>
      </c>
      <c r="I32" s="20">
        <v>4165851</v>
      </c>
      <c r="J32" s="20">
        <v>6737652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6737652</v>
      </c>
      <c r="X32" s="20"/>
      <c r="Y32" s="20">
        <v>6737652</v>
      </c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976524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61377</v>
      </c>
      <c r="H37" s="31">
        <f t="shared" si="3"/>
        <v>2510424</v>
      </c>
      <c r="I37" s="31">
        <f t="shared" si="3"/>
        <v>4165851</v>
      </c>
      <c r="J37" s="31">
        <f t="shared" si="3"/>
        <v>6737652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6737652</v>
      </c>
      <c r="X37" s="31">
        <f t="shared" si="3"/>
        <v>0</v>
      </c>
      <c r="Y37" s="31">
        <f t="shared" si="3"/>
        <v>6737652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976524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61377</v>
      </c>
      <c r="H44" s="31">
        <f t="shared" si="5"/>
        <v>2510424</v>
      </c>
      <c r="I44" s="31">
        <f t="shared" si="5"/>
        <v>4165851</v>
      </c>
      <c r="J44" s="31">
        <f t="shared" si="5"/>
        <v>6737652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6737652</v>
      </c>
      <c r="X44" s="31">
        <f t="shared" si="5"/>
        <v>0</v>
      </c>
      <c r="Y44" s="31">
        <f t="shared" si="5"/>
        <v>6737652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-976524</v>
      </c>
      <c r="D45" s="42">
        <f t="shared" si="6"/>
        <v>0</v>
      </c>
      <c r="E45" s="43">
        <f t="shared" si="6"/>
        <v>-10516979</v>
      </c>
      <c r="F45" s="44">
        <f t="shared" si="6"/>
        <v>-10516979</v>
      </c>
      <c r="G45" s="44">
        <f t="shared" si="6"/>
        <v>-61377</v>
      </c>
      <c r="H45" s="44">
        <f t="shared" si="6"/>
        <v>-2510424</v>
      </c>
      <c r="I45" s="44">
        <f t="shared" si="6"/>
        <v>-4165851</v>
      </c>
      <c r="J45" s="44">
        <f t="shared" si="6"/>
        <v>-6737652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-6737652</v>
      </c>
      <c r="X45" s="44">
        <f t="shared" si="6"/>
        <v>-2629248</v>
      </c>
      <c r="Y45" s="44">
        <f t="shared" si="6"/>
        <v>-4108404</v>
      </c>
      <c r="Z45" s="45">
        <f>+IF(X45&lt;&gt;0,+(Y45/X45)*100,0)</f>
        <v>156.2577588724989</v>
      </c>
      <c r="AA45" s="46">
        <f>+AA26-AA44</f>
        <v>-10516979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76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183385842</v>
      </c>
      <c r="D6" s="18"/>
      <c r="E6" s="19">
        <v>65850407</v>
      </c>
      <c r="F6" s="20">
        <v>65850407</v>
      </c>
      <c r="G6" s="20">
        <v>235719054</v>
      </c>
      <c r="H6" s="20">
        <v>-19376614</v>
      </c>
      <c r="I6" s="20">
        <v>-8262609</v>
      </c>
      <c r="J6" s="20">
        <v>208079831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208079831</v>
      </c>
      <c r="X6" s="20">
        <v>16462602</v>
      </c>
      <c r="Y6" s="20">
        <v>191617229</v>
      </c>
      <c r="Z6" s="21">
        <v>1163.9546956185904</v>
      </c>
      <c r="AA6" s="22">
        <v>65850407</v>
      </c>
    </row>
    <row r="7" spans="1:27" ht="13.5" x14ac:dyDescent="0.25">
      <c r="A7" s="23" t="s">
        <v>35</v>
      </c>
      <c r="B7" s="17" t="s">
        <v>32</v>
      </c>
      <c r="C7" s="18">
        <v>13259321</v>
      </c>
      <c r="D7" s="18"/>
      <c r="E7" s="19">
        <v>-1607290</v>
      </c>
      <c r="F7" s="20">
        <v>-1607290</v>
      </c>
      <c r="G7" s="20">
        <v>-422954</v>
      </c>
      <c r="H7" s="20">
        <v>17238423</v>
      </c>
      <c r="I7" s="20">
        <v>-1660916</v>
      </c>
      <c r="J7" s="20">
        <v>15154553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15154553</v>
      </c>
      <c r="X7" s="20">
        <v>-401829</v>
      </c>
      <c r="Y7" s="20">
        <v>15556382</v>
      </c>
      <c r="Z7" s="21">
        <v>-3871.3935529790033</v>
      </c>
      <c r="AA7" s="22">
        <v>-1607290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-8889571</v>
      </c>
      <c r="D10" s="18"/>
      <c r="E10" s="19">
        <v>4</v>
      </c>
      <c r="F10" s="20">
        <v>4</v>
      </c>
      <c r="G10" s="20">
        <v>-8703570</v>
      </c>
      <c r="H10" s="20">
        <v>341338</v>
      </c>
      <c r="I10" s="20">
        <v>297597</v>
      </c>
      <c r="J10" s="20">
        <v>-8064635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-8064635</v>
      </c>
      <c r="X10" s="20"/>
      <c r="Y10" s="20">
        <v>-8064635</v>
      </c>
      <c r="Z10" s="21"/>
      <c r="AA10" s="22">
        <v>4</v>
      </c>
    </row>
    <row r="11" spans="1:27" ht="13.5" x14ac:dyDescent="0.25">
      <c r="A11" s="23" t="s">
        <v>39</v>
      </c>
      <c r="B11" s="17" t="s">
        <v>32</v>
      </c>
      <c r="C11" s="18">
        <v>166181259</v>
      </c>
      <c r="D11" s="18"/>
      <c r="E11" s="19">
        <v>35500</v>
      </c>
      <c r="F11" s="20">
        <v>35500</v>
      </c>
      <c r="G11" s="24">
        <v>166622738</v>
      </c>
      <c r="H11" s="24">
        <v>4593568</v>
      </c>
      <c r="I11" s="24">
        <v>3869903</v>
      </c>
      <c r="J11" s="20">
        <v>175086209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175086209</v>
      </c>
      <c r="X11" s="20">
        <v>35500</v>
      </c>
      <c r="Y11" s="24">
        <v>175050709</v>
      </c>
      <c r="Z11" s="25">
        <v>493100.58873239439</v>
      </c>
      <c r="AA11" s="26">
        <v>35500</v>
      </c>
    </row>
    <row r="12" spans="1:27" ht="13.5" x14ac:dyDescent="0.25">
      <c r="A12" s="23" t="s">
        <v>40</v>
      </c>
      <c r="B12" s="17" t="s">
        <v>32</v>
      </c>
      <c r="C12" s="18">
        <v>-1428947</v>
      </c>
      <c r="D12" s="18"/>
      <c r="E12" s="19"/>
      <c r="F12" s="20"/>
      <c r="G12" s="20">
        <v>-1428947</v>
      </c>
      <c r="H12" s="20"/>
      <c r="I12" s="20"/>
      <c r="J12" s="20">
        <v>-1428947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-1428947</v>
      </c>
      <c r="X12" s="20"/>
      <c r="Y12" s="20">
        <v>-1428947</v>
      </c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352507904</v>
      </c>
      <c r="D13" s="29">
        <f>SUM(D6:D12)</f>
        <v>0</v>
      </c>
      <c r="E13" s="30">
        <f t="shared" si="0"/>
        <v>64278621</v>
      </c>
      <c r="F13" s="31">
        <f t="shared" si="0"/>
        <v>64278621</v>
      </c>
      <c r="G13" s="31">
        <f t="shared" si="0"/>
        <v>391786321</v>
      </c>
      <c r="H13" s="31">
        <f t="shared" si="0"/>
        <v>2796715</v>
      </c>
      <c r="I13" s="31">
        <f t="shared" si="0"/>
        <v>-5756025</v>
      </c>
      <c r="J13" s="31">
        <f t="shared" si="0"/>
        <v>388827011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388827011</v>
      </c>
      <c r="X13" s="31">
        <f t="shared" si="0"/>
        <v>16096273</v>
      </c>
      <c r="Y13" s="31">
        <f t="shared" si="0"/>
        <v>372730738</v>
      </c>
      <c r="Z13" s="32">
        <f>+IF(X13&lt;&gt;0,+(Y13/X13)*100,0)</f>
        <v>2315.6337992030826</v>
      </c>
      <c r="AA13" s="33">
        <f>SUM(AA6:AA12)</f>
        <v>64278621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-204339042</v>
      </c>
      <c r="D17" s="18"/>
      <c r="E17" s="19">
        <v>1620986949</v>
      </c>
      <c r="F17" s="20">
        <v>1620986949</v>
      </c>
      <c r="G17" s="24">
        <v>-206304150</v>
      </c>
      <c r="H17" s="24">
        <v>9406384</v>
      </c>
      <c r="I17" s="24">
        <v>4693833</v>
      </c>
      <c r="J17" s="20">
        <v>-192203933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-192203933</v>
      </c>
      <c r="X17" s="20">
        <v>1579974709</v>
      </c>
      <c r="Y17" s="24">
        <v>-1772178642</v>
      </c>
      <c r="Z17" s="25">
        <v>-112.16500061077876</v>
      </c>
      <c r="AA17" s="26">
        <v>1620986949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-204339042</v>
      </c>
      <c r="D25" s="29">
        <f t="shared" ref="D25:Y25" si="1">SUM(D15:D24)</f>
        <v>0</v>
      </c>
      <c r="E25" s="35">
        <f t="shared" si="1"/>
        <v>1620986949</v>
      </c>
      <c r="F25" s="36">
        <f t="shared" si="1"/>
        <v>1620986949</v>
      </c>
      <c r="G25" s="36">
        <f t="shared" si="1"/>
        <v>-206304150</v>
      </c>
      <c r="H25" s="36">
        <f t="shared" si="1"/>
        <v>9406384</v>
      </c>
      <c r="I25" s="36">
        <f t="shared" si="1"/>
        <v>4693833</v>
      </c>
      <c r="J25" s="36">
        <f t="shared" si="1"/>
        <v>-192203933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-192203933</v>
      </c>
      <c r="X25" s="36">
        <f t="shared" si="1"/>
        <v>1579974709</v>
      </c>
      <c r="Y25" s="36">
        <f t="shared" si="1"/>
        <v>-1772178642</v>
      </c>
      <c r="Z25" s="37">
        <f>+IF(X25&lt;&gt;0,+(Y25/X25)*100,0)</f>
        <v>-112.16500061077876</v>
      </c>
      <c r="AA25" s="38">
        <f>SUM(AA15:AA24)</f>
        <v>1620986949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148168862</v>
      </c>
      <c r="D26" s="29">
        <f>+D13+D25</f>
        <v>0</v>
      </c>
      <c r="E26" s="30">
        <f t="shared" si="2"/>
        <v>1685265570</v>
      </c>
      <c r="F26" s="31">
        <f t="shared" si="2"/>
        <v>1685265570</v>
      </c>
      <c r="G26" s="31">
        <f t="shared" si="2"/>
        <v>185482171</v>
      </c>
      <c r="H26" s="31">
        <f t="shared" si="2"/>
        <v>12203099</v>
      </c>
      <c r="I26" s="31">
        <f t="shared" si="2"/>
        <v>-1062192</v>
      </c>
      <c r="J26" s="31">
        <f t="shared" si="2"/>
        <v>196623078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196623078</v>
      </c>
      <c r="X26" s="31">
        <f t="shared" si="2"/>
        <v>1596070982</v>
      </c>
      <c r="Y26" s="31">
        <f t="shared" si="2"/>
        <v>-1399447904</v>
      </c>
      <c r="Z26" s="32">
        <f>+IF(X26&lt;&gt;0,+(Y26/X26)*100,0)</f>
        <v>-87.680806166050573</v>
      </c>
      <c r="AA26" s="33">
        <f>+AA13+AA25</f>
        <v>1685265570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-131101</v>
      </c>
      <c r="D31" s="18"/>
      <c r="E31" s="19"/>
      <c r="F31" s="20"/>
      <c r="G31" s="20">
        <v>-131101</v>
      </c>
      <c r="H31" s="20">
        <v>-4430</v>
      </c>
      <c r="I31" s="20"/>
      <c r="J31" s="20">
        <v>-135531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-135531</v>
      </c>
      <c r="X31" s="20"/>
      <c r="Y31" s="20">
        <v>-135531</v>
      </c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-21950149</v>
      </c>
      <c r="D32" s="18"/>
      <c r="E32" s="19">
        <v>-33035344</v>
      </c>
      <c r="F32" s="20">
        <v>-33035344</v>
      </c>
      <c r="G32" s="20">
        <v>-24901554</v>
      </c>
      <c r="H32" s="20">
        <v>1030668</v>
      </c>
      <c r="I32" s="20">
        <v>5346243</v>
      </c>
      <c r="J32" s="20">
        <v>-18524643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-18524643</v>
      </c>
      <c r="X32" s="20">
        <v>-8217579</v>
      </c>
      <c r="Y32" s="20">
        <v>-10307064</v>
      </c>
      <c r="Z32" s="21">
        <v>125.42701445279687</v>
      </c>
      <c r="AA32" s="22">
        <v>-33035344</v>
      </c>
    </row>
    <row r="33" spans="1:27" ht="13.5" x14ac:dyDescent="0.25">
      <c r="A33" s="23" t="s">
        <v>60</v>
      </c>
      <c r="B33" s="17" t="s">
        <v>32</v>
      </c>
      <c r="C33" s="18">
        <v>136235085</v>
      </c>
      <c r="D33" s="18"/>
      <c r="E33" s="19"/>
      <c r="F33" s="20"/>
      <c r="G33" s="20">
        <v>149235085</v>
      </c>
      <c r="H33" s="20">
        <v>-8034839</v>
      </c>
      <c r="I33" s="20">
        <v>-4989838</v>
      </c>
      <c r="J33" s="20">
        <v>136210408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136210408</v>
      </c>
      <c r="X33" s="20">
        <v>-6</v>
      </c>
      <c r="Y33" s="20">
        <v>136210414</v>
      </c>
      <c r="Z33" s="21">
        <v>-2270173566.666667</v>
      </c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97861945</v>
      </c>
      <c r="D35" s="18"/>
      <c r="E35" s="19">
        <v>25590304</v>
      </c>
      <c r="F35" s="20">
        <v>25590304</v>
      </c>
      <c r="G35" s="20">
        <v>100096627</v>
      </c>
      <c r="H35" s="20">
        <v>2568437</v>
      </c>
      <c r="I35" s="20">
        <v>2113166</v>
      </c>
      <c r="J35" s="20">
        <v>104778230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104778230</v>
      </c>
      <c r="X35" s="20">
        <v>6397575</v>
      </c>
      <c r="Y35" s="20">
        <v>98380655</v>
      </c>
      <c r="Z35" s="21">
        <v>1537.7804089830911</v>
      </c>
      <c r="AA35" s="22">
        <v>25590304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212015780</v>
      </c>
      <c r="D37" s="29">
        <f t="shared" ref="D37:Y37" si="3">SUM(D29:D36)</f>
        <v>0</v>
      </c>
      <c r="E37" s="30">
        <f t="shared" si="3"/>
        <v>-7445040</v>
      </c>
      <c r="F37" s="31">
        <f t="shared" si="3"/>
        <v>-7445040</v>
      </c>
      <c r="G37" s="31">
        <f t="shared" si="3"/>
        <v>224299057</v>
      </c>
      <c r="H37" s="31">
        <f t="shared" si="3"/>
        <v>-4440164</v>
      </c>
      <c r="I37" s="31">
        <f t="shared" si="3"/>
        <v>2469571</v>
      </c>
      <c r="J37" s="31">
        <f t="shared" si="3"/>
        <v>222328464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222328464</v>
      </c>
      <c r="X37" s="31">
        <f t="shared" si="3"/>
        <v>-1820010</v>
      </c>
      <c r="Y37" s="31">
        <f t="shared" si="3"/>
        <v>224148474</v>
      </c>
      <c r="Z37" s="32">
        <f>+IF(X37&lt;&gt;0,+(Y37/X37)*100,0)</f>
        <v>-12315.782550645326</v>
      </c>
      <c r="AA37" s="33">
        <f>SUM(AA29:AA36)</f>
        <v>-7445040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>
        <v>718387</v>
      </c>
      <c r="D39" s="18"/>
      <c r="E39" s="19"/>
      <c r="F39" s="20"/>
      <c r="G39" s="20">
        <v>719311</v>
      </c>
      <c r="H39" s="20">
        <v>899</v>
      </c>
      <c r="I39" s="20">
        <v>847</v>
      </c>
      <c r="J39" s="20">
        <v>721057</v>
      </c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>
        <v>721057</v>
      </c>
      <c r="X39" s="20"/>
      <c r="Y39" s="20">
        <v>721057</v>
      </c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718387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719311</v>
      </c>
      <c r="H43" s="36">
        <f t="shared" si="4"/>
        <v>899</v>
      </c>
      <c r="I43" s="36">
        <f t="shared" si="4"/>
        <v>847</v>
      </c>
      <c r="J43" s="36">
        <f t="shared" si="4"/>
        <v>721057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721057</v>
      </c>
      <c r="X43" s="36">
        <f t="shared" si="4"/>
        <v>0</v>
      </c>
      <c r="Y43" s="36">
        <f t="shared" si="4"/>
        <v>721057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212734167</v>
      </c>
      <c r="D44" s="29">
        <f>+D37+D43</f>
        <v>0</v>
      </c>
      <c r="E44" s="30">
        <f t="shared" si="5"/>
        <v>-7445040</v>
      </c>
      <c r="F44" s="31">
        <f t="shared" si="5"/>
        <v>-7445040</v>
      </c>
      <c r="G44" s="31">
        <f t="shared" si="5"/>
        <v>225018368</v>
      </c>
      <c r="H44" s="31">
        <f t="shared" si="5"/>
        <v>-4439265</v>
      </c>
      <c r="I44" s="31">
        <f t="shared" si="5"/>
        <v>2470418</v>
      </c>
      <c r="J44" s="31">
        <f t="shared" si="5"/>
        <v>223049521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223049521</v>
      </c>
      <c r="X44" s="31">
        <f t="shared" si="5"/>
        <v>-1820010</v>
      </c>
      <c r="Y44" s="31">
        <f t="shared" si="5"/>
        <v>224869531</v>
      </c>
      <c r="Z44" s="32">
        <f>+IF(X44&lt;&gt;0,+(Y44/X44)*100,0)</f>
        <v>-12355.400849445883</v>
      </c>
      <c r="AA44" s="33">
        <f>+AA37+AA43</f>
        <v>-7445040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-64565305</v>
      </c>
      <c r="D45" s="42">
        <f t="shared" si="6"/>
        <v>0</v>
      </c>
      <c r="E45" s="43">
        <f t="shared" si="6"/>
        <v>1692710610</v>
      </c>
      <c r="F45" s="44">
        <f t="shared" si="6"/>
        <v>1692710610</v>
      </c>
      <c r="G45" s="44">
        <f t="shared" si="6"/>
        <v>-39536197</v>
      </c>
      <c r="H45" s="44">
        <f t="shared" si="6"/>
        <v>16642364</v>
      </c>
      <c r="I45" s="44">
        <f t="shared" si="6"/>
        <v>-3532610</v>
      </c>
      <c r="J45" s="44">
        <f t="shared" si="6"/>
        <v>-26426443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-26426443</v>
      </c>
      <c r="X45" s="44">
        <f t="shared" si="6"/>
        <v>1597890992</v>
      </c>
      <c r="Y45" s="44">
        <f t="shared" si="6"/>
        <v>-1624317435</v>
      </c>
      <c r="Z45" s="45">
        <f>+IF(X45&lt;&gt;0,+(Y45/X45)*100,0)</f>
        <v>-101.65383265393612</v>
      </c>
      <c r="AA45" s="46">
        <f>+AA26-AA44</f>
        <v>1692710610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126426121</v>
      </c>
      <c r="F47" s="20">
        <v>126426121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31606500</v>
      </c>
      <c r="Y47" s="20">
        <v>-31606500</v>
      </c>
      <c r="Z47" s="47">
        <v>-100</v>
      </c>
      <c r="AA47" s="22">
        <v>126426121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126426121</v>
      </c>
      <c r="F50" s="52">
        <f t="shared" si="7"/>
        <v>126426121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31606500</v>
      </c>
      <c r="Y50" s="52">
        <f t="shared" si="7"/>
        <v>-31606500</v>
      </c>
      <c r="Z50" s="53">
        <f>+IF(X50&lt;&gt;0,+(Y50/X50)*100,0)</f>
        <v>-100</v>
      </c>
      <c r="AA50" s="54">
        <f>SUM(AA47:AA49)</f>
        <v>126426121</v>
      </c>
    </row>
    <row r="51" spans="1:27" ht="13.5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77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8192727</v>
      </c>
      <c r="D6" s="18"/>
      <c r="E6" s="19">
        <v>-4730614</v>
      </c>
      <c r="F6" s="20">
        <v>-4730614</v>
      </c>
      <c r="G6" s="20">
        <v>4956319</v>
      </c>
      <c r="H6" s="20">
        <v>6465078</v>
      </c>
      <c r="I6" s="20">
        <v>-5520309</v>
      </c>
      <c r="J6" s="20">
        <v>5901088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5901088</v>
      </c>
      <c r="X6" s="20">
        <v>-1182648</v>
      </c>
      <c r="Y6" s="20">
        <v>7083736</v>
      </c>
      <c r="Z6" s="21">
        <v>-598.97247532655524</v>
      </c>
      <c r="AA6" s="22">
        <v>-4730614</v>
      </c>
    </row>
    <row r="7" spans="1:27" ht="13.5" x14ac:dyDescent="0.25">
      <c r="A7" s="23" t="s">
        <v>35</v>
      </c>
      <c r="B7" s="17" t="s">
        <v>32</v>
      </c>
      <c r="C7" s="18">
        <v>36746088</v>
      </c>
      <c r="D7" s="18"/>
      <c r="E7" s="19">
        <v>15356691</v>
      </c>
      <c r="F7" s="20">
        <v>15356691</v>
      </c>
      <c r="G7" s="20">
        <v>3440382</v>
      </c>
      <c r="H7" s="20">
        <v>-75081</v>
      </c>
      <c r="I7" s="20">
        <v>8027401</v>
      </c>
      <c r="J7" s="20">
        <v>11392702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11392702</v>
      </c>
      <c r="X7" s="20">
        <v>3839178</v>
      </c>
      <c r="Y7" s="20">
        <v>7553524</v>
      </c>
      <c r="Z7" s="21">
        <v>196.74847063616221</v>
      </c>
      <c r="AA7" s="22">
        <v>15356691</v>
      </c>
    </row>
    <row r="8" spans="1:27" ht="13.5" x14ac:dyDescent="0.25">
      <c r="A8" s="23" t="s">
        <v>36</v>
      </c>
      <c r="B8" s="17" t="s">
        <v>32</v>
      </c>
      <c r="C8" s="18">
        <v>850611</v>
      </c>
      <c r="D8" s="18"/>
      <c r="E8" s="19">
        <v>-1346485</v>
      </c>
      <c r="F8" s="20">
        <v>-1346485</v>
      </c>
      <c r="G8" s="20">
        <v>81597636</v>
      </c>
      <c r="H8" s="20">
        <v>-79871857</v>
      </c>
      <c r="I8" s="20">
        <v>837558</v>
      </c>
      <c r="J8" s="20">
        <v>2563337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2563337</v>
      </c>
      <c r="X8" s="20">
        <v>-336621</v>
      </c>
      <c r="Y8" s="20">
        <v>2899958</v>
      </c>
      <c r="Z8" s="21">
        <v>-861.4905190109946</v>
      </c>
      <c r="AA8" s="22">
        <v>-1346485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45789426</v>
      </c>
      <c r="D13" s="29">
        <f>SUM(D6:D12)</f>
        <v>0</v>
      </c>
      <c r="E13" s="30">
        <f t="shared" si="0"/>
        <v>9279592</v>
      </c>
      <c r="F13" s="31">
        <f t="shared" si="0"/>
        <v>9279592</v>
      </c>
      <c r="G13" s="31">
        <f t="shared" si="0"/>
        <v>89994337</v>
      </c>
      <c r="H13" s="31">
        <f t="shared" si="0"/>
        <v>-73481860</v>
      </c>
      <c r="I13" s="31">
        <f t="shared" si="0"/>
        <v>3344650</v>
      </c>
      <c r="J13" s="31">
        <f t="shared" si="0"/>
        <v>19857127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19857127</v>
      </c>
      <c r="X13" s="31">
        <f t="shared" si="0"/>
        <v>2319909</v>
      </c>
      <c r="Y13" s="31">
        <f t="shared" si="0"/>
        <v>17537218</v>
      </c>
      <c r="Z13" s="32">
        <f>+IF(X13&lt;&gt;0,+(Y13/X13)*100,0)</f>
        <v>755.94422022587958</v>
      </c>
      <c r="AA13" s="33">
        <f>SUM(AA6:AA12)</f>
        <v>9279592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146934697</v>
      </c>
      <c r="D17" s="18"/>
      <c r="E17" s="19">
        <v>152452012</v>
      </c>
      <c r="F17" s="20">
        <v>152452012</v>
      </c>
      <c r="G17" s="24">
        <v>146869708</v>
      </c>
      <c r="H17" s="24">
        <v>6569358</v>
      </c>
      <c r="I17" s="24">
        <v>-1405197</v>
      </c>
      <c r="J17" s="20">
        <v>152033869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152033869</v>
      </c>
      <c r="X17" s="20">
        <v>150944856</v>
      </c>
      <c r="Y17" s="24">
        <v>1089013</v>
      </c>
      <c r="Z17" s="25">
        <v>0.72146413522034825</v>
      </c>
      <c r="AA17" s="26">
        <v>152452012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146934697</v>
      </c>
      <c r="D25" s="29">
        <f t="shared" ref="D25:Y25" si="1">SUM(D15:D24)</f>
        <v>0</v>
      </c>
      <c r="E25" s="35">
        <f t="shared" si="1"/>
        <v>152452012</v>
      </c>
      <c r="F25" s="36">
        <f t="shared" si="1"/>
        <v>152452012</v>
      </c>
      <c r="G25" s="36">
        <f t="shared" si="1"/>
        <v>146869708</v>
      </c>
      <c r="H25" s="36">
        <f t="shared" si="1"/>
        <v>6569358</v>
      </c>
      <c r="I25" s="36">
        <f t="shared" si="1"/>
        <v>-1405197</v>
      </c>
      <c r="J25" s="36">
        <f t="shared" si="1"/>
        <v>152033869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152033869</v>
      </c>
      <c r="X25" s="36">
        <f t="shared" si="1"/>
        <v>150944856</v>
      </c>
      <c r="Y25" s="36">
        <f t="shared" si="1"/>
        <v>1089013</v>
      </c>
      <c r="Z25" s="37">
        <f>+IF(X25&lt;&gt;0,+(Y25/X25)*100,0)</f>
        <v>0.72146413522034825</v>
      </c>
      <c r="AA25" s="38">
        <f>SUM(AA15:AA24)</f>
        <v>152452012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192724123</v>
      </c>
      <c r="D26" s="29">
        <f>+D13+D25</f>
        <v>0</v>
      </c>
      <c r="E26" s="30">
        <f t="shared" si="2"/>
        <v>161731604</v>
      </c>
      <c r="F26" s="31">
        <f t="shared" si="2"/>
        <v>161731604</v>
      </c>
      <c r="G26" s="31">
        <f t="shared" si="2"/>
        <v>236864045</v>
      </c>
      <c r="H26" s="31">
        <f t="shared" si="2"/>
        <v>-66912502</v>
      </c>
      <c r="I26" s="31">
        <f t="shared" si="2"/>
        <v>1939453</v>
      </c>
      <c r="J26" s="31">
        <f t="shared" si="2"/>
        <v>171890996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171890996</v>
      </c>
      <c r="X26" s="31">
        <f t="shared" si="2"/>
        <v>153264765</v>
      </c>
      <c r="Y26" s="31">
        <f t="shared" si="2"/>
        <v>18626231</v>
      </c>
      <c r="Z26" s="32">
        <f>+IF(X26&lt;&gt;0,+(Y26/X26)*100,0)</f>
        <v>12.152976582712927</v>
      </c>
      <c r="AA26" s="33">
        <f>+AA13+AA25</f>
        <v>161731604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>
        <v>-800000</v>
      </c>
      <c r="F32" s="20">
        <v>-800000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-199998</v>
      </c>
      <c r="Y32" s="20">
        <v>199998</v>
      </c>
      <c r="Z32" s="21">
        <v>-100</v>
      </c>
      <c r="AA32" s="22">
        <v>-800000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-800000</v>
      </c>
      <c r="F37" s="31">
        <f t="shared" si="3"/>
        <v>-800000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-199998</v>
      </c>
      <c r="Y37" s="31">
        <f t="shared" si="3"/>
        <v>199998</v>
      </c>
      <c r="Z37" s="32">
        <f>+IF(X37&lt;&gt;0,+(Y37/X37)*100,0)</f>
        <v>-100</v>
      </c>
      <c r="AA37" s="33">
        <f>SUM(AA29:AA36)</f>
        <v>-800000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-800000</v>
      </c>
      <c r="F44" s="31">
        <f t="shared" si="5"/>
        <v>-800000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-199998</v>
      </c>
      <c r="Y44" s="31">
        <f t="shared" si="5"/>
        <v>199998</v>
      </c>
      <c r="Z44" s="32">
        <f>+IF(X44&lt;&gt;0,+(Y44/X44)*100,0)</f>
        <v>-100</v>
      </c>
      <c r="AA44" s="33">
        <f>+AA37+AA43</f>
        <v>-800000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192724123</v>
      </c>
      <c r="D45" s="42">
        <f t="shared" si="6"/>
        <v>0</v>
      </c>
      <c r="E45" s="43">
        <f t="shared" si="6"/>
        <v>162531604</v>
      </c>
      <c r="F45" s="44">
        <f t="shared" si="6"/>
        <v>162531604</v>
      </c>
      <c r="G45" s="44">
        <f t="shared" si="6"/>
        <v>236864045</v>
      </c>
      <c r="H45" s="44">
        <f t="shared" si="6"/>
        <v>-66912502</v>
      </c>
      <c r="I45" s="44">
        <f t="shared" si="6"/>
        <v>1939453</v>
      </c>
      <c r="J45" s="44">
        <f t="shared" si="6"/>
        <v>171890996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171890996</v>
      </c>
      <c r="X45" s="44">
        <f t="shared" si="6"/>
        <v>153464763</v>
      </c>
      <c r="Y45" s="44">
        <f t="shared" si="6"/>
        <v>18426233</v>
      </c>
      <c r="Z45" s="45">
        <f>+IF(X45&lt;&gt;0,+(Y45/X45)*100,0)</f>
        <v>12.00681683521057</v>
      </c>
      <c r="AA45" s="46">
        <f>+AA26-AA44</f>
        <v>162531604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12089131</v>
      </c>
      <c r="F47" s="20">
        <v>12089131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3022290</v>
      </c>
      <c r="Y47" s="20">
        <v>-3022290</v>
      </c>
      <c r="Z47" s="47">
        <v>-100</v>
      </c>
      <c r="AA47" s="22">
        <v>12089131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12089131</v>
      </c>
      <c r="F50" s="52">
        <f t="shared" si="7"/>
        <v>12089131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3022290</v>
      </c>
      <c r="Y50" s="52">
        <f t="shared" si="7"/>
        <v>-3022290</v>
      </c>
      <c r="Z50" s="53">
        <f>+IF(X50&lt;&gt;0,+(Y50/X50)*100,0)</f>
        <v>-100</v>
      </c>
      <c r="AA50" s="54">
        <f>SUM(AA47:AA49)</f>
        <v>12089131</v>
      </c>
    </row>
    <row r="51" spans="1:27" ht="13.5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2" t="s">
        <v>78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79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18577757</v>
      </c>
      <c r="D6" s="18"/>
      <c r="E6" s="19">
        <v>21460000</v>
      </c>
      <c r="F6" s="20">
        <v>21460000</v>
      </c>
      <c r="G6" s="20"/>
      <c r="H6" s="20">
        <v>11095000</v>
      </c>
      <c r="I6" s="20">
        <v>10000</v>
      </c>
      <c r="J6" s="20">
        <v>11105000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11105000</v>
      </c>
      <c r="X6" s="20">
        <v>5364994</v>
      </c>
      <c r="Y6" s="20">
        <v>5740006</v>
      </c>
      <c r="Z6" s="21">
        <v>106.98997985831858</v>
      </c>
      <c r="AA6" s="22">
        <v>21460000</v>
      </c>
    </row>
    <row r="7" spans="1:27" ht="13.5" x14ac:dyDescent="0.25">
      <c r="A7" s="23" t="s">
        <v>35</v>
      </c>
      <c r="B7" s="17" t="s">
        <v>32</v>
      </c>
      <c r="C7" s="18">
        <v>703212</v>
      </c>
      <c r="D7" s="18"/>
      <c r="E7" s="19">
        <v>-286827</v>
      </c>
      <c r="F7" s="20">
        <v>-286827</v>
      </c>
      <c r="G7" s="20">
        <v>2125783</v>
      </c>
      <c r="H7" s="20">
        <v>553810</v>
      </c>
      <c r="I7" s="20">
        <v>1154911</v>
      </c>
      <c r="J7" s="20">
        <v>3834504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3834504</v>
      </c>
      <c r="X7" s="20">
        <v>-71700</v>
      </c>
      <c r="Y7" s="20">
        <v>3906204</v>
      </c>
      <c r="Z7" s="21">
        <v>-5447.9832635983266</v>
      </c>
      <c r="AA7" s="22">
        <v>-286827</v>
      </c>
    </row>
    <row r="8" spans="1:27" ht="13.5" x14ac:dyDescent="0.25">
      <c r="A8" s="23" t="s">
        <v>36</v>
      </c>
      <c r="B8" s="17" t="s">
        <v>32</v>
      </c>
      <c r="C8" s="18">
        <v>8548</v>
      </c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19289517</v>
      </c>
      <c r="D13" s="29">
        <f>SUM(D6:D12)</f>
        <v>0</v>
      </c>
      <c r="E13" s="30">
        <f t="shared" si="0"/>
        <v>21173173</v>
      </c>
      <c r="F13" s="31">
        <f t="shared" si="0"/>
        <v>21173173</v>
      </c>
      <c r="G13" s="31">
        <f t="shared" si="0"/>
        <v>2125783</v>
      </c>
      <c r="H13" s="31">
        <f t="shared" si="0"/>
        <v>11648810</v>
      </c>
      <c r="I13" s="31">
        <f t="shared" si="0"/>
        <v>1164911</v>
      </c>
      <c r="J13" s="31">
        <f t="shared" si="0"/>
        <v>14939504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14939504</v>
      </c>
      <c r="X13" s="31">
        <f t="shared" si="0"/>
        <v>5293294</v>
      </c>
      <c r="Y13" s="31">
        <f t="shared" si="0"/>
        <v>9646210</v>
      </c>
      <c r="Z13" s="32">
        <f>+IF(X13&lt;&gt;0,+(Y13/X13)*100,0)</f>
        <v>182.23454053373948</v>
      </c>
      <c r="AA13" s="33">
        <f>SUM(AA6:AA12)</f>
        <v>21173173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4511950</v>
      </c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4511950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23801467</v>
      </c>
      <c r="D26" s="29">
        <f>+D13+D25</f>
        <v>0</v>
      </c>
      <c r="E26" s="30">
        <f t="shared" si="2"/>
        <v>21173173</v>
      </c>
      <c r="F26" s="31">
        <f t="shared" si="2"/>
        <v>21173173</v>
      </c>
      <c r="G26" s="31">
        <f t="shared" si="2"/>
        <v>2125783</v>
      </c>
      <c r="H26" s="31">
        <f t="shared" si="2"/>
        <v>11648810</v>
      </c>
      <c r="I26" s="31">
        <f t="shared" si="2"/>
        <v>1164911</v>
      </c>
      <c r="J26" s="31">
        <f t="shared" si="2"/>
        <v>14939504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14939504</v>
      </c>
      <c r="X26" s="31">
        <f t="shared" si="2"/>
        <v>5293294</v>
      </c>
      <c r="Y26" s="31">
        <f t="shared" si="2"/>
        <v>9646210</v>
      </c>
      <c r="Z26" s="32">
        <f>+IF(X26&lt;&gt;0,+(Y26/X26)*100,0)</f>
        <v>182.23454053373948</v>
      </c>
      <c r="AA26" s="33">
        <f>+AA13+AA25</f>
        <v>21173173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33235090</v>
      </c>
      <c r="D32" s="18"/>
      <c r="E32" s="19">
        <v>-39224798</v>
      </c>
      <c r="F32" s="20">
        <v>-39224798</v>
      </c>
      <c r="G32" s="20">
        <v>-667141</v>
      </c>
      <c r="H32" s="20">
        <v>43617</v>
      </c>
      <c r="I32" s="20">
        <v>42437</v>
      </c>
      <c r="J32" s="20">
        <v>-581087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-581087</v>
      </c>
      <c r="X32" s="20">
        <v>-9806192</v>
      </c>
      <c r="Y32" s="20">
        <v>9225105</v>
      </c>
      <c r="Z32" s="21">
        <v>-94.074284900805523</v>
      </c>
      <c r="AA32" s="22">
        <v>-39224798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>
        <v>2347826</v>
      </c>
      <c r="F35" s="20">
        <v>2347826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586949</v>
      </c>
      <c r="Y35" s="20">
        <v>-586949</v>
      </c>
      <c r="Z35" s="21">
        <v>-100</v>
      </c>
      <c r="AA35" s="22">
        <v>2347826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33235090</v>
      </c>
      <c r="D37" s="29">
        <f t="shared" ref="D37:Y37" si="3">SUM(D29:D36)</f>
        <v>0</v>
      </c>
      <c r="E37" s="30">
        <f t="shared" si="3"/>
        <v>-36876972</v>
      </c>
      <c r="F37" s="31">
        <f t="shared" si="3"/>
        <v>-36876972</v>
      </c>
      <c r="G37" s="31">
        <f t="shared" si="3"/>
        <v>-667141</v>
      </c>
      <c r="H37" s="31">
        <f t="shared" si="3"/>
        <v>43617</v>
      </c>
      <c r="I37" s="31">
        <f t="shared" si="3"/>
        <v>42437</v>
      </c>
      <c r="J37" s="31">
        <f t="shared" si="3"/>
        <v>-581087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-581087</v>
      </c>
      <c r="X37" s="31">
        <f t="shared" si="3"/>
        <v>-9219243</v>
      </c>
      <c r="Y37" s="31">
        <f t="shared" si="3"/>
        <v>8638156</v>
      </c>
      <c r="Z37" s="32">
        <f>+IF(X37&lt;&gt;0,+(Y37/X37)*100,0)</f>
        <v>-93.697020460356669</v>
      </c>
      <c r="AA37" s="33">
        <f>SUM(AA29:AA36)</f>
        <v>-36876972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>
        <v>18000000</v>
      </c>
      <c r="F41" s="20">
        <v>18000000</v>
      </c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>
        <v>4500000</v>
      </c>
      <c r="Y41" s="20">
        <v>-4500000</v>
      </c>
      <c r="Z41" s="21">
        <v>-100</v>
      </c>
      <c r="AA41" s="22">
        <v>18000000</v>
      </c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18000000</v>
      </c>
      <c r="F43" s="36">
        <f t="shared" si="4"/>
        <v>18000000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4500000</v>
      </c>
      <c r="Y43" s="36">
        <f t="shared" si="4"/>
        <v>-4500000</v>
      </c>
      <c r="Z43" s="37">
        <f>+IF(X43&lt;&gt;0,+(Y43/X43)*100,0)</f>
        <v>-100</v>
      </c>
      <c r="AA43" s="38">
        <f>SUM(AA39:AA42)</f>
        <v>18000000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33235090</v>
      </c>
      <c r="D44" s="29">
        <f>+D37+D43</f>
        <v>0</v>
      </c>
      <c r="E44" s="30">
        <f t="shared" si="5"/>
        <v>-18876972</v>
      </c>
      <c r="F44" s="31">
        <f t="shared" si="5"/>
        <v>-18876972</v>
      </c>
      <c r="G44" s="31">
        <f t="shared" si="5"/>
        <v>-667141</v>
      </c>
      <c r="H44" s="31">
        <f t="shared" si="5"/>
        <v>43617</v>
      </c>
      <c r="I44" s="31">
        <f t="shared" si="5"/>
        <v>42437</v>
      </c>
      <c r="J44" s="31">
        <f t="shared" si="5"/>
        <v>-581087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-581087</v>
      </c>
      <c r="X44" s="31">
        <f t="shared" si="5"/>
        <v>-4719243</v>
      </c>
      <c r="Y44" s="31">
        <f t="shared" si="5"/>
        <v>4138156</v>
      </c>
      <c r="Z44" s="32">
        <f>+IF(X44&lt;&gt;0,+(Y44/X44)*100,0)</f>
        <v>-87.686859947665326</v>
      </c>
      <c r="AA44" s="33">
        <f>+AA37+AA43</f>
        <v>-18876972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-9433623</v>
      </c>
      <c r="D45" s="42">
        <f t="shared" si="6"/>
        <v>0</v>
      </c>
      <c r="E45" s="43">
        <f t="shared" si="6"/>
        <v>40050145</v>
      </c>
      <c r="F45" s="44">
        <f t="shared" si="6"/>
        <v>40050145</v>
      </c>
      <c r="G45" s="44">
        <f t="shared" si="6"/>
        <v>2792924</v>
      </c>
      <c r="H45" s="44">
        <f t="shared" si="6"/>
        <v>11605193</v>
      </c>
      <c r="I45" s="44">
        <f t="shared" si="6"/>
        <v>1122474</v>
      </c>
      <c r="J45" s="44">
        <f t="shared" si="6"/>
        <v>15520591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15520591</v>
      </c>
      <c r="X45" s="44">
        <f t="shared" si="6"/>
        <v>10012537</v>
      </c>
      <c r="Y45" s="44">
        <f t="shared" si="6"/>
        <v>5508054</v>
      </c>
      <c r="Z45" s="45">
        <f>+IF(X45&lt;&gt;0,+(Y45/X45)*100,0)</f>
        <v>55.011571992193389</v>
      </c>
      <c r="AA45" s="46">
        <f>+AA26-AA44</f>
        <v>40050145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80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90327761</v>
      </c>
      <c r="D6" s="18"/>
      <c r="E6" s="19">
        <v>113097538</v>
      </c>
      <c r="F6" s="20">
        <v>113097538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28274381</v>
      </c>
      <c r="Y6" s="20">
        <v>-28274381</v>
      </c>
      <c r="Z6" s="21">
        <v>-100</v>
      </c>
      <c r="AA6" s="22">
        <v>113097538</v>
      </c>
    </row>
    <row r="7" spans="1:27" ht="13.5" x14ac:dyDescent="0.25">
      <c r="A7" s="23" t="s">
        <v>35</v>
      </c>
      <c r="B7" s="17" t="s">
        <v>32</v>
      </c>
      <c r="C7" s="18">
        <v>6688839</v>
      </c>
      <c r="D7" s="18"/>
      <c r="E7" s="19">
        <v>6262967</v>
      </c>
      <c r="F7" s="20">
        <v>6262967</v>
      </c>
      <c r="G7" s="20">
        <v>-2903676</v>
      </c>
      <c r="H7" s="20">
        <v>6120721</v>
      </c>
      <c r="I7" s="20">
        <v>-3693193</v>
      </c>
      <c r="J7" s="20">
        <v>-476148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-476148</v>
      </c>
      <c r="X7" s="20">
        <v>1565742</v>
      </c>
      <c r="Y7" s="20">
        <v>-2041890</v>
      </c>
      <c r="Z7" s="21">
        <v>-130.4103741229398</v>
      </c>
      <c r="AA7" s="22">
        <v>6262967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-252669</v>
      </c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96763931</v>
      </c>
      <c r="D13" s="29">
        <f>SUM(D6:D12)</f>
        <v>0</v>
      </c>
      <c r="E13" s="30">
        <f t="shared" si="0"/>
        <v>119360505</v>
      </c>
      <c r="F13" s="31">
        <f t="shared" si="0"/>
        <v>119360505</v>
      </c>
      <c r="G13" s="31">
        <f t="shared" si="0"/>
        <v>-2903676</v>
      </c>
      <c r="H13" s="31">
        <f t="shared" si="0"/>
        <v>6120721</v>
      </c>
      <c r="I13" s="31">
        <f t="shared" si="0"/>
        <v>-3693193</v>
      </c>
      <c r="J13" s="31">
        <f t="shared" si="0"/>
        <v>-476148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-476148</v>
      </c>
      <c r="X13" s="31">
        <f t="shared" si="0"/>
        <v>29840123</v>
      </c>
      <c r="Y13" s="31">
        <f t="shared" si="0"/>
        <v>-30316271</v>
      </c>
      <c r="Z13" s="32">
        <f>+IF(X13&lt;&gt;0,+(Y13/X13)*100,0)</f>
        <v>-101.59566366398691</v>
      </c>
      <c r="AA13" s="33">
        <f>SUM(AA6:AA12)</f>
        <v>119360505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-9280369</v>
      </c>
      <c r="D17" s="18"/>
      <c r="E17" s="19">
        <v>-10052029</v>
      </c>
      <c r="F17" s="20">
        <v>-10052029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-2513007</v>
      </c>
      <c r="Y17" s="24">
        <v>2513007</v>
      </c>
      <c r="Z17" s="25">
        <v>-100</v>
      </c>
      <c r="AA17" s="26">
        <v>-10052029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-9280369</v>
      </c>
      <c r="D25" s="29">
        <f t="shared" ref="D25:Y25" si="1">SUM(D15:D24)</f>
        <v>0</v>
      </c>
      <c r="E25" s="35">
        <f t="shared" si="1"/>
        <v>-10052029</v>
      </c>
      <c r="F25" s="36">
        <f t="shared" si="1"/>
        <v>-10052029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-2513007</v>
      </c>
      <c r="Y25" s="36">
        <f t="shared" si="1"/>
        <v>2513007</v>
      </c>
      <c r="Z25" s="37">
        <f>+IF(X25&lt;&gt;0,+(Y25/X25)*100,0)</f>
        <v>-100</v>
      </c>
      <c r="AA25" s="38">
        <f>SUM(AA15:AA24)</f>
        <v>-10052029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87483562</v>
      </c>
      <c r="D26" s="29">
        <f>+D13+D25</f>
        <v>0</v>
      </c>
      <c r="E26" s="30">
        <f t="shared" si="2"/>
        <v>109308476</v>
      </c>
      <c r="F26" s="31">
        <f t="shared" si="2"/>
        <v>109308476</v>
      </c>
      <c r="G26" s="31">
        <f t="shared" si="2"/>
        <v>-2903676</v>
      </c>
      <c r="H26" s="31">
        <f t="shared" si="2"/>
        <v>6120721</v>
      </c>
      <c r="I26" s="31">
        <f t="shared" si="2"/>
        <v>-3693193</v>
      </c>
      <c r="J26" s="31">
        <f t="shared" si="2"/>
        <v>-476148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-476148</v>
      </c>
      <c r="X26" s="31">
        <f t="shared" si="2"/>
        <v>27327116</v>
      </c>
      <c r="Y26" s="31">
        <f t="shared" si="2"/>
        <v>-27803264</v>
      </c>
      <c r="Z26" s="32">
        <f>+IF(X26&lt;&gt;0,+(Y26/X26)*100,0)</f>
        <v>-101.74240121057781</v>
      </c>
      <c r="AA26" s="33">
        <f>+AA13+AA25</f>
        <v>109308476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103199199</v>
      </c>
      <c r="D32" s="18"/>
      <c r="E32" s="19"/>
      <c r="F32" s="20">
        <v>-6</v>
      </c>
      <c r="G32" s="20">
        <v>-3537134</v>
      </c>
      <c r="H32" s="20">
        <v>166223</v>
      </c>
      <c r="I32" s="20">
        <v>182274</v>
      </c>
      <c r="J32" s="20">
        <v>-3188637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-3188637</v>
      </c>
      <c r="X32" s="20">
        <v>-6</v>
      </c>
      <c r="Y32" s="20">
        <v>-3188631</v>
      </c>
      <c r="Z32" s="21">
        <v>53143850</v>
      </c>
      <c r="AA32" s="22">
        <v>-6</v>
      </c>
    </row>
    <row r="33" spans="1:27" ht="13.5" x14ac:dyDescent="0.25">
      <c r="A33" s="23" t="s">
        <v>60</v>
      </c>
      <c r="B33" s="17" t="s">
        <v>32</v>
      </c>
      <c r="C33" s="18">
        <v>2282629</v>
      </c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>
        <v>10692000</v>
      </c>
      <c r="F35" s="20">
        <v>10692000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2673000</v>
      </c>
      <c r="Y35" s="20">
        <v>-2673000</v>
      </c>
      <c r="Z35" s="21">
        <v>-100</v>
      </c>
      <c r="AA35" s="22">
        <v>10692000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105481828</v>
      </c>
      <c r="D37" s="29">
        <f t="shared" ref="D37:Y37" si="3">SUM(D29:D36)</f>
        <v>0</v>
      </c>
      <c r="E37" s="30">
        <f t="shared" si="3"/>
        <v>10692000</v>
      </c>
      <c r="F37" s="31">
        <f t="shared" si="3"/>
        <v>10691994</v>
      </c>
      <c r="G37" s="31">
        <f t="shared" si="3"/>
        <v>-3537134</v>
      </c>
      <c r="H37" s="31">
        <f t="shared" si="3"/>
        <v>166223</v>
      </c>
      <c r="I37" s="31">
        <f t="shared" si="3"/>
        <v>182274</v>
      </c>
      <c r="J37" s="31">
        <f t="shared" si="3"/>
        <v>-3188637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-3188637</v>
      </c>
      <c r="X37" s="31">
        <f t="shared" si="3"/>
        <v>2672994</v>
      </c>
      <c r="Y37" s="31">
        <f t="shared" si="3"/>
        <v>-5861631</v>
      </c>
      <c r="Z37" s="32">
        <f>+IF(X37&lt;&gt;0,+(Y37/X37)*100,0)</f>
        <v>-219.2908401590127</v>
      </c>
      <c r="AA37" s="33">
        <f>SUM(AA29:AA36)</f>
        <v>10691994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>
        <v>142560000</v>
      </c>
      <c r="F41" s="20">
        <v>142560000</v>
      </c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>
        <v>35640000</v>
      </c>
      <c r="Y41" s="20">
        <v>-35640000</v>
      </c>
      <c r="Z41" s="21">
        <v>-100</v>
      </c>
      <c r="AA41" s="22">
        <v>142560000</v>
      </c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142560000</v>
      </c>
      <c r="F43" s="36">
        <f t="shared" si="4"/>
        <v>142560000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35640000</v>
      </c>
      <c r="Y43" s="36">
        <f t="shared" si="4"/>
        <v>-35640000</v>
      </c>
      <c r="Z43" s="37">
        <f>+IF(X43&lt;&gt;0,+(Y43/X43)*100,0)</f>
        <v>-100</v>
      </c>
      <c r="AA43" s="38">
        <f>SUM(AA39:AA42)</f>
        <v>142560000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105481828</v>
      </c>
      <c r="D44" s="29">
        <f>+D37+D43</f>
        <v>0</v>
      </c>
      <c r="E44" s="30">
        <f t="shared" si="5"/>
        <v>153252000</v>
      </c>
      <c r="F44" s="31">
        <f t="shared" si="5"/>
        <v>153251994</v>
      </c>
      <c r="G44" s="31">
        <f t="shared" si="5"/>
        <v>-3537134</v>
      </c>
      <c r="H44" s="31">
        <f t="shared" si="5"/>
        <v>166223</v>
      </c>
      <c r="I44" s="31">
        <f t="shared" si="5"/>
        <v>182274</v>
      </c>
      <c r="J44" s="31">
        <f t="shared" si="5"/>
        <v>-3188637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-3188637</v>
      </c>
      <c r="X44" s="31">
        <f t="shared" si="5"/>
        <v>38312994</v>
      </c>
      <c r="Y44" s="31">
        <f t="shared" si="5"/>
        <v>-41501631</v>
      </c>
      <c r="Z44" s="32">
        <f>+IF(X44&lt;&gt;0,+(Y44/X44)*100,0)</f>
        <v>-108.32259937711994</v>
      </c>
      <c r="AA44" s="33">
        <f>+AA37+AA43</f>
        <v>153251994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-17998266</v>
      </c>
      <c r="D45" s="42">
        <f t="shared" si="6"/>
        <v>0</v>
      </c>
      <c r="E45" s="43">
        <f t="shared" si="6"/>
        <v>-43943524</v>
      </c>
      <c r="F45" s="44">
        <f t="shared" si="6"/>
        <v>-43943518</v>
      </c>
      <c r="G45" s="44">
        <f t="shared" si="6"/>
        <v>633458</v>
      </c>
      <c r="H45" s="44">
        <f t="shared" si="6"/>
        <v>5954498</v>
      </c>
      <c r="I45" s="44">
        <f t="shared" si="6"/>
        <v>-3875467</v>
      </c>
      <c r="J45" s="44">
        <f t="shared" si="6"/>
        <v>2712489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2712489</v>
      </c>
      <c r="X45" s="44">
        <f t="shared" si="6"/>
        <v>-10985878</v>
      </c>
      <c r="Y45" s="44">
        <f t="shared" si="6"/>
        <v>13698367</v>
      </c>
      <c r="Z45" s="45">
        <f>+IF(X45&lt;&gt;0,+(Y45/X45)*100,0)</f>
        <v>-124.69068926489079</v>
      </c>
      <c r="AA45" s="46">
        <f>+AA26-AA44</f>
        <v>-43943518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81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>
        <v>147613</v>
      </c>
      <c r="H6" s="20">
        <v>275243</v>
      </c>
      <c r="I6" s="20">
        <v>83803</v>
      </c>
      <c r="J6" s="20">
        <v>506659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506659</v>
      </c>
      <c r="X6" s="20"/>
      <c r="Y6" s="20">
        <v>506659</v>
      </c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>
        <v>8350049</v>
      </c>
      <c r="H7" s="20">
        <v>-1152947</v>
      </c>
      <c r="I7" s="20">
        <v>367545</v>
      </c>
      <c r="J7" s="20">
        <v>7564647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7564647</v>
      </c>
      <c r="X7" s="20"/>
      <c r="Y7" s="20">
        <v>7564647</v>
      </c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8497662</v>
      </c>
      <c r="H13" s="31">
        <f t="shared" si="0"/>
        <v>-877704</v>
      </c>
      <c r="I13" s="31">
        <f t="shared" si="0"/>
        <v>451348</v>
      </c>
      <c r="J13" s="31">
        <f t="shared" si="0"/>
        <v>8071306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8071306</v>
      </c>
      <c r="X13" s="31">
        <f t="shared" si="0"/>
        <v>0</v>
      </c>
      <c r="Y13" s="31">
        <f t="shared" si="0"/>
        <v>8071306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146790</v>
      </c>
      <c r="D17" s="18"/>
      <c r="E17" s="19">
        <v>-3385064</v>
      </c>
      <c r="F17" s="20">
        <v>-3385064</v>
      </c>
      <c r="G17" s="24">
        <v>146790</v>
      </c>
      <c r="H17" s="24"/>
      <c r="I17" s="24"/>
      <c r="J17" s="20">
        <v>146790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146790</v>
      </c>
      <c r="X17" s="20">
        <v>-846267</v>
      </c>
      <c r="Y17" s="24">
        <v>993057</v>
      </c>
      <c r="Z17" s="25">
        <v>-117.34558951252974</v>
      </c>
      <c r="AA17" s="26">
        <v>-3385064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146790</v>
      </c>
      <c r="D25" s="29">
        <f t="shared" ref="D25:Y25" si="1">SUM(D15:D24)</f>
        <v>0</v>
      </c>
      <c r="E25" s="35">
        <f t="shared" si="1"/>
        <v>-3385064</v>
      </c>
      <c r="F25" s="36">
        <f t="shared" si="1"/>
        <v>-3385064</v>
      </c>
      <c r="G25" s="36">
        <f t="shared" si="1"/>
        <v>146790</v>
      </c>
      <c r="H25" s="36">
        <f t="shared" si="1"/>
        <v>0</v>
      </c>
      <c r="I25" s="36">
        <f t="shared" si="1"/>
        <v>0</v>
      </c>
      <c r="J25" s="36">
        <f t="shared" si="1"/>
        <v>146790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146790</v>
      </c>
      <c r="X25" s="36">
        <f t="shared" si="1"/>
        <v>-846267</v>
      </c>
      <c r="Y25" s="36">
        <f t="shared" si="1"/>
        <v>993057</v>
      </c>
      <c r="Z25" s="37">
        <f>+IF(X25&lt;&gt;0,+(Y25/X25)*100,0)</f>
        <v>-117.34558951252974</v>
      </c>
      <c r="AA25" s="38">
        <f>SUM(AA15:AA24)</f>
        <v>-3385064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146790</v>
      </c>
      <c r="D26" s="29">
        <f>+D13+D25</f>
        <v>0</v>
      </c>
      <c r="E26" s="30">
        <f t="shared" si="2"/>
        <v>-3385064</v>
      </c>
      <c r="F26" s="31">
        <f t="shared" si="2"/>
        <v>-3385064</v>
      </c>
      <c r="G26" s="31">
        <f t="shared" si="2"/>
        <v>8644452</v>
      </c>
      <c r="H26" s="31">
        <f t="shared" si="2"/>
        <v>-877704</v>
      </c>
      <c r="I26" s="31">
        <f t="shared" si="2"/>
        <v>451348</v>
      </c>
      <c r="J26" s="31">
        <f t="shared" si="2"/>
        <v>8218096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8218096</v>
      </c>
      <c r="X26" s="31">
        <f t="shared" si="2"/>
        <v>-846267</v>
      </c>
      <c r="Y26" s="31">
        <f t="shared" si="2"/>
        <v>9064363</v>
      </c>
      <c r="Z26" s="32">
        <f>+IF(X26&lt;&gt;0,+(Y26/X26)*100,0)</f>
        <v>-1071.0996647630122</v>
      </c>
      <c r="AA26" s="33">
        <f>+AA13+AA25</f>
        <v>-3385064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>
        <v>-1116932</v>
      </c>
      <c r="H32" s="20"/>
      <c r="I32" s="20"/>
      <c r="J32" s="20">
        <v>-1116932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-1116932</v>
      </c>
      <c r="X32" s="20"/>
      <c r="Y32" s="20">
        <v>-1116932</v>
      </c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-1116932</v>
      </c>
      <c r="H37" s="31">
        <f t="shared" si="3"/>
        <v>0</v>
      </c>
      <c r="I37" s="31">
        <f t="shared" si="3"/>
        <v>0</v>
      </c>
      <c r="J37" s="31">
        <f t="shared" si="3"/>
        <v>-1116932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-1116932</v>
      </c>
      <c r="X37" s="31">
        <f t="shared" si="3"/>
        <v>0</v>
      </c>
      <c r="Y37" s="31">
        <f t="shared" si="3"/>
        <v>-1116932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-1116932</v>
      </c>
      <c r="H44" s="31">
        <f t="shared" si="5"/>
        <v>0</v>
      </c>
      <c r="I44" s="31">
        <f t="shared" si="5"/>
        <v>0</v>
      </c>
      <c r="J44" s="31">
        <f t="shared" si="5"/>
        <v>-1116932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-1116932</v>
      </c>
      <c r="X44" s="31">
        <f t="shared" si="5"/>
        <v>0</v>
      </c>
      <c r="Y44" s="31">
        <f t="shared" si="5"/>
        <v>-1116932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146790</v>
      </c>
      <c r="D45" s="42">
        <f t="shared" si="6"/>
        <v>0</v>
      </c>
      <c r="E45" s="43">
        <f t="shared" si="6"/>
        <v>-3385064</v>
      </c>
      <c r="F45" s="44">
        <f t="shared" si="6"/>
        <v>-3385064</v>
      </c>
      <c r="G45" s="44">
        <f t="shared" si="6"/>
        <v>9761384</v>
      </c>
      <c r="H45" s="44">
        <f t="shared" si="6"/>
        <v>-877704</v>
      </c>
      <c r="I45" s="44">
        <f t="shared" si="6"/>
        <v>451348</v>
      </c>
      <c r="J45" s="44">
        <f t="shared" si="6"/>
        <v>9335028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9335028</v>
      </c>
      <c r="X45" s="44">
        <f t="shared" si="6"/>
        <v>-846267</v>
      </c>
      <c r="Y45" s="44">
        <f t="shared" si="6"/>
        <v>10181295</v>
      </c>
      <c r="Z45" s="45">
        <f>+IF(X45&lt;&gt;0,+(Y45/X45)*100,0)</f>
        <v>-1203.0830695277023</v>
      </c>
      <c r="AA45" s="46">
        <f>+AA26-AA44</f>
        <v>-3385064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-44156007</v>
      </c>
      <c r="D47" s="18"/>
      <c r="E47" s="19">
        <v>-15639649</v>
      </c>
      <c r="F47" s="20">
        <v>-15639649</v>
      </c>
      <c r="G47" s="20">
        <v>-44156006</v>
      </c>
      <c r="H47" s="20"/>
      <c r="I47" s="20"/>
      <c r="J47" s="20">
        <v>-44156006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-44156006</v>
      </c>
      <c r="X47" s="20">
        <v>-3909912</v>
      </c>
      <c r="Y47" s="20">
        <v>-40246094</v>
      </c>
      <c r="Z47" s="47">
        <v>1029.3350336273554</v>
      </c>
      <c r="AA47" s="22">
        <v>-15639649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-44156007</v>
      </c>
      <c r="D50" s="50">
        <f t="shared" ref="D50:Y50" si="7">SUM(D47:D49)</f>
        <v>0</v>
      </c>
      <c r="E50" s="51">
        <f t="shared" si="7"/>
        <v>-15639649</v>
      </c>
      <c r="F50" s="52">
        <f t="shared" si="7"/>
        <v>-15639649</v>
      </c>
      <c r="G50" s="52">
        <f t="shared" si="7"/>
        <v>-44156006</v>
      </c>
      <c r="H50" s="52">
        <f t="shared" si="7"/>
        <v>0</v>
      </c>
      <c r="I50" s="52">
        <f t="shared" si="7"/>
        <v>0</v>
      </c>
      <c r="J50" s="52">
        <f t="shared" si="7"/>
        <v>-44156006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-44156006</v>
      </c>
      <c r="X50" s="52">
        <f t="shared" si="7"/>
        <v>-3909912</v>
      </c>
      <c r="Y50" s="52">
        <f t="shared" si="7"/>
        <v>-40246094</v>
      </c>
      <c r="Z50" s="53">
        <f>+IF(X50&lt;&gt;0,+(Y50/X50)*100,0)</f>
        <v>1029.3350336273554</v>
      </c>
      <c r="AA50" s="54">
        <f>SUM(AA47:AA49)</f>
        <v>-15639649</v>
      </c>
    </row>
    <row r="51" spans="1:27" ht="13.5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82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51482699</v>
      </c>
      <c r="D17" s="18"/>
      <c r="E17" s="19">
        <v>55844000</v>
      </c>
      <c r="F17" s="20">
        <v>55844000</v>
      </c>
      <c r="G17" s="24">
        <v>52520764</v>
      </c>
      <c r="H17" s="24">
        <v>-1038066</v>
      </c>
      <c r="I17" s="24">
        <v>400091</v>
      </c>
      <c r="J17" s="20">
        <v>51882789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51882789</v>
      </c>
      <c r="X17" s="20">
        <v>13961013</v>
      </c>
      <c r="Y17" s="24">
        <v>37921776</v>
      </c>
      <c r="Z17" s="25">
        <v>271.62624947057924</v>
      </c>
      <c r="AA17" s="26">
        <v>55844000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51482699</v>
      </c>
      <c r="D25" s="29">
        <f t="shared" ref="D25:Y25" si="1">SUM(D15:D24)</f>
        <v>0</v>
      </c>
      <c r="E25" s="35">
        <f t="shared" si="1"/>
        <v>55844000</v>
      </c>
      <c r="F25" s="36">
        <f t="shared" si="1"/>
        <v>55844000</v>
      </c>
      <c r="G25" s="36">
        <f t="shared" si="1"/>
        <v>52520764</v>
      </c>
      <c r="H25" s="36">
        <f t="shared" si="1"/>
        <v>-1038066</v>
      </c>
      <c r="I25" s="36">
        <f t="shared" si="1"/>
        <v>400091</v>
      </c>
      <c r="J25" s="36">
        <f t="shared" si="1"/>
        <v>51882789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51882789</v>
      </c>
      <c r="X25" s="36">
        <f t="shared" si="1"/>
        <v>13961013</v>
      </c>
      <c r="Y25" s="36">
        <f t="shared" si="1"/>
        <v>37921776</v>
      </c>
      <c r="Z25" s="37">
        <f>+IF(X25&lt;&gt;0,+(Y25/X25)*100,0)</f>
        <v>271.62624947057924</v>
      </c>
      <c r="AA25" s="38">
        <f>SUM(AA15:AA24)</f>
        <v>55844000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51482699</v>
      </c>
      <c r="D26" s="29">
        <f>+D13+D25</f>
        <v>0</v>
      </c>
      <c r="E26" s="30">
        <f t="shared" si="2"/>
        <v>55844000</v>
      </c>
      <c r="F26" s="31">
        <f t="shared" si="2"/>
        <v>55844000</v>
      </c>
      <c r="G26" s="31">
        <f t="shared" si="2"/>
        <v>52520764</v>
      </c>
      <c r="H26" s="31">
        <f t="shared" si="2"/>
        <v>-1038066</v>
      </c>
      <c r="I26" s="31">
        <f t="shared" si="2"/>
        <v>400091</v>
      </c>
      <c r="J26" s="31">
        <f t="shared" si="2"/>
        <v>51882789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51882789</v>
      </c>
      <c r="X26" s="31">
        <f t="shared" si="2"/>
        <v>13961013</v>
      </c>
      <c r="Y26" s="31">
        <f t="shared" si="2"/>
        <v>37921776</v>
      </c>
      <c r="Z26" s="32">
        <f>+IF(X26&lt;&gt;0,+(Y26/X26)*100,0)</f>
        <v>271.62624947057924</v>
      </c>
      <c r="AA26" s="33">
        <f>+AA13+AA25</f>
        <v>55844000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51482699</v>
      </c>
      <c r="D45" s="42">
        <f t="shared" si="6"/>
        <v>0</v>
      </c>
      <c r="E45" s="43">
        <f t="shared" si="6"/>
        <v>55844000</v>
      </c>
      <c r="F45" s="44">
        <f t="shared" si="6"/>
        <v>55844000</v>
      </c>
      <c r="G45" s="44">
        <f t="shared" si="6"/>
        <v>52520764</v>
      </c>
      <c r="H45" s="44">
        <f t="shared" si="6"/>
        <v>-1038066</v>
      </c>
      <c r="I45" s="44">
        <f t="shared" si="6"/>
        <v>400091</v>
      </c>
      <c r="J45" s="44">
        <f t="shared" si="6"/>
        <v>51882789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51882789</v>
      </c>
      <c r="X45" s="44">
        <f t="shared" si="6"/>
        <v>13961013</v>
      </c>
      <c r="Y45" s="44">
        <f t="shared" si="6"/>
        <v>37921776</v>
      </c>
      <c r="Z45" s="45">
        <f>+IF(X45&lt;&gt;0,+(Y45/X45)*100,0)</f>
        <v>271.62624947057924</v>
      </c>
      <c r="AA45" s="46">
        <f>+AA26-AA44</f>
        <v>55844000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1257820</v>
      </c>
      <c r="D47" s="18"/>
      <c r="E47" s="19">
        <v>12452892</v>
      </c>
      <c r="F47" s="20">
        <v>12452892</v>
      </c>
      <c r="G47" s="20">
        <v>-1316221</v>
      </c>
      <c r="H47" s="20">
        <v>-1362037</v>
      </c>
      <c r="I47" s="20">
        <v>-1059390</v>
      </c>
      <c r="J47" s="20">
        <v>-3737648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-3737648</v>
      </c>
      <c r="X47" s="20">
        <v>3113220</v>
      </c>
      <c r="Y47" s="20">
        <v>-6850868</v>
      </c>
      <c r="Z47" s="47">
        <v>-220.05730401320821</v>
      </c>
      <c r="AA47" s="22">
        <v>12452892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1257820</v>
      </c>
      <c r="D50" s="50">
        <f t="shared" ref="D50:Y50" si="7">SUM(D47:D49)</f>
        <v>0</v>
      </c>
      <c r="E50" s="51">
        <f t="shared" si="7"/>
        <v>12452892</v>
      </c>
      <c r="F50" s="52">
        <f t="shared" si="7"/>
        <v>12452892</v>
      </c>
      <c r="G50" s="52">
        <f t="shared" si="7"/>
        <v>-1316221</v>
      </c>
      <c r="H50" s="52">
        <f t="shared" si="7"/>
        <v>-1362037</v>
      </c>
      <c r="I50" s="52">
        <f t="shared" si="7"/>
        <v>-1059390</v>
      </c>
      <c r="J50" s="52">
        <f t="shared" si="7"/>
        <v>-3737648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-3737648</v>
      </c>
      <c r="X50" s="52">
        <f t="shared" si="7"/>
        <v>3113220</v>
      </c>
      <c r="Y50" s="52">
        <f t="shared" si="7"/>
        <v>-6850868</v>
      </c>
      <c r="Z50" s="53">
        <f>+IF(X50&lt;&gt;0,+(Y50/X50)*100,0)</f>
        <v>-220.05730401320821</v>
      </c>
      <c r="AA50" s="54">
        <f>SUM(AA47:AA49)</f>
        <v>12452892</v>
      </c>
    </row>
    <row r="51" spans="1:27" ht="13.5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83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1261427</v>
      </c>
      <c r="D7" s="18"/>
      <c r="E7" s="19">
        <v>892687</v>
      </c>
      <c r="F7" s="20">
        <v>892687</v>
      </c>
      <c r="G7" s="20">
        <v>350317</v>
      </c>
      <c r="H7" s="20">
        <v>7047</v>
      </c>
      <c r="I7" s="20">
        <v>114446</v>
      </c>
      <c r="J7" s="20">
        <v>471810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471810</v>
      </c>
      <c r="X7" s="20">
        <v>223170</v>
      </c>
      <c r="Y7" s="20">
        <v>248640</v>
      </c>
      <c r="Z7" s="21">
        <v>111.41282430434198</v>
      </c>
      <c r="AA7" s="22">
        <v>892687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1261427</v>
      </c>
      <c r="D13" s="29">
        <f>SUM(D6:D12)</f>
        <v>0</v>
      </c>
      <c r="E13" s="30">
        <f t="shared" si="0"/>
        <v>892687</v>
      </c>
      <c r="F13" s="31">
        <f t="shared" si="0"/>
        <v>892687</v>
      </c>
      <c r="G13" s="31">
        <f t="shared" si="0"/>
        <v>350317</v>
      </c>
      <c r="H13" s="31">
        <f t="shared" si="0"/>
        <v>7047</v>
      </c>
      <c r="I13" s="31">
        <f t="shared" si="0"/>
        <v>114446</v>
      </c>
      <c r="J13" s="31">
        <f t="shared" si="0"/>
        <v>471810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471810</v>
      </c>
      <c r="X13" s="31">
        <f t="shared" si="0"/>
        <v>223170</v>
      </c>
      <c r="Y13" s="31">
        <f t="shared" si="0"/>
        <v>248640</v>
      </c>
      <c r="Z13" s="32">
        <f>+IF(X13&lt;&gt;0,+(Y13/X13)*100,0)</f>
        <v>111.41282430434198</v>
      </c>
      <c r="AA13" s="33">
        <f>SUM(AA6:AA12)</f>
        <v>892687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28693839</v>
      </c>
      <c r="D17" s="18"/>
      <c r="E17" s="19">
        <v>31461839</v>
      </c>
      <c r="F17" s="20">
        <v>31461839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7865459</v>
      </c>
      <c r="Y17" s="24">
        <v>-7865459</v>
      </c>
      <c r="Z17" s="25">
        <v>-100</v>
      </c>
      <c r="AA17" s="26">
        <v>31461839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28693839</v>
      </c>
      <c r="D25" s="29">
        <f t="shared" ref="D25:Y25" si="1">SUM(D15:D24)</f>
        <v>0</v>
      </c>
      <c r="E25" s="35">
        <f t="shared" si="1"/>
        <v>31461839</v>
      </c>
      <c r="F25" s="36">
        <f t="shared" si="1"/>
        <v>31461839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7865459</v>
      </c>
      <c r="Y25" s="36">
        <f t="shared" si="1"/>
        <v>-7865459</v>
      </c>
      <c r="Z25" s="37">
        <f>+IF(X25&lt;&gt;0,+(Y25/X25)*100,0)</f>
        <v>-100</v>
      </c>
      <c r="AA25" s="38">
        <f>SUM(AA15:AA24)</f>
        <v>31461839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29955266</v>
      </c>
      <c r="D26" s="29">
        <f>+D13+D25</f>
        <v>0</v>
      </c>
      <c r="E26" s="30">
        <f t="shared" si="2"/>
        <v>32354526</v>
      </c>
      <c r="F26" s="31">
        <f t="shared" si="2"/>
        <v>32354526</v>
      </c>
      <c r="G26" s="31">
        <f t="shared" si="2"/>
        <v>350317</v>
      </c>
      <c r="H26" s="31">
        <f t="shared" si="2"/>
        <v>7047</v>
      </c>
      <c r="I26" s="31">
        <f t="shared" si="2"/>
        <v>114446</v>
      </c>
      <c r="J26" s="31">
        <f t="shared" si="2"/>
        <v>471810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471810</v>
      </c>
      <c r="X26" s="31">
        <f t="shared" si="2"/>
        <v>8088629</v>
      </c>
      <c r="Y26" s="31">
        <f t="shared" si="2"/>
        <v>-7616819</v>
      </c>
      <c r="Z26" s="32">
        <f>+IF(X26&lt;&gt;0,+(Y26/X26)*100,0)</f>
        <v>-94.166996656664566</v>
      </c>
      <c r="AA26" s="33">
        <f>+AA13+AA25</f>
        <v>32354526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>
        <v>271452</v>
      </c>
      <c r="D30" s="18"/>
      <c r="E30" s="19">
        <v>258107</v>
      </c>
      <c r="F30" s="20">
        <v>258107</v>
      </c>
      <c r="G30" s="20">
        <v>-22050</v>
      </c>
      <c r="H30" s="20">
        <v>-22147</v>
      </c>
      <c r="I30" s="20">
        <v>-22324</v>
      </c>
      <c r="J30" s="20">
        <v>-66521</v>
      </c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>
        <v>-66521</v>
      </c>
      <c r="X30" s="20">
        <v>64527</v>
      </c>
      <c r="Y30" s="20">
        <v>-131048</v>
      </c>
      <c r="Z30" s="21">
        <v>-203.09017930478714</v>
      </c>
      <c r="AA30" s="22">
        <v>258107</v>
      </c>
    </row>
    <row r="31" spans="1:27" ht="13.5" x14ac:dyDescent="0.25">
      <c r="A31" s="23" t="s">
        <v>58</v>
      </c>
      <c r="B31" s="39" t="s">
        <v>32</v>
      </c>
      <c r="C31" s="18">
        <v>56304</v>
      </c>
      <c r="D31" s="18"/>
      <c r="E31" s="19">
        <v>57677</v>
      </c>
      <c r="F31" s="20">
        <v>57677</v>
      </c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>
        <v>14418</v>
      </c>
      <c r="Y31" s="20">
        <v>-14418</v>
      </c>
      <c r="Z31" s="21">
        <v>-100</v>
      </c>
      <c r="AA31" s="22">
        <v>57677</v>
      </c>
    </row>
    <row r="32" spans="1:27" ht="13.5" x14ac:dyDescent="0.25">
      <c r="A32" s="23" t="s">
        <v>59</v>
      </c>
      <c r="B32" s="17" t="s">
        <v>32</v>
      </c>
      <c r="C32" s="18">
        <v>-28569</v>
      </c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299187</v>
      </c>
      <c r="D37" s="29">
        <f t="shared" ref="D37:Y37" si="3">SUM(D29:D36)</f>
        <v>0</v>
      </c>
      <c r="E37" s="30">
        <f t="shared" si="3"/>
        <v>315784</v>
      </c>
      <c r="F37" s="31">
        <f t="shared" si="3"/>
        <v>315784</v>
      </c>
      <c r="G37" s="31">
        <f t="shared" si="3"/>
        <v>-22050</v>
      </c>
      <c r="H37" s="31">
        <f t="shared" si="3"/>
        <v>-22147</v>
      </c>
      <c r="I37" s="31">
        <f t="shared" si="3"/>
        <v>-22324</v>
      </c>
      <c r="J37" s="31">
        <f t="shared" si="3"/>
        <v>-66521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-66521</v>
      </c>
      <c r="X37" s="31">
        <f t="shared" si="3"/>
        <v>78945</v>
      </c>
      <c r="Y37" s="31">
        <f t="shared" si="3"/>
        <v>-145466</v>
      </c>
      <c r="Z37" s="32">
        <f>+IF(X37&lt;&gt;0,+(Y37/X37)*100,0)</f>
        <v>-184.26246120716957</v>
      </c>
      <c r="AA37" s="33">
        <f>SUM(AA29:AA36)</f>
        <v>315784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299187</v>
      </c>
      <c r="D44" s="29">
        <f>+D37+D43</f>
        <v>0</v>
      </c>
      <c r="E44" s="30">
        <f t="shared" si="5"/>
        <v>315784</v>
      </c>
      <c r="F44" s="31">
        <f t="shared" si="5"/>
        <v>315784</v>
      </c>
      <c r="G44" s="31">
        <f t="shared" si="5"/>
        <v>-22050</v>
      </c>
      <c r="H44" s="31">
        <f t="shared" si="5"/>
        <v>-22147</v>
      </c>
      <c r="I44" s="31">
        <f t="shared" si="5"/>
        <v>-22324</v>
      </c>
      <c r="J44" s="31">
        <f t="shared" si="5"/>
        <v>-66521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-66521</v>
      </c>
      <c r="X44" s="31">
        <f t="shared" si="5"/>
        <v>78945</v>
      </c>
      <c r="Y44" s="31">
        <f t="shared" si="5"/>
        <v>-145466</v>
      </c>
      <c r="Z44" s="32">
        <f>+IF(X44&lt;&gt;0,+(Y44/X44)*100,0)</f>
        <v>-184.26246120716957</v>
      </c>
      <c r="AA44" s="33">
        <f>+AA37+AA43</f>
        <v>315784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29656079</v>
      </c>
      <c r="D45" s="42">
        <f t="shared" si="6"/>
        <v>0</v>
      </c>
      <c r="E45" s="43">
        <f t="shared" si="6"/>
        <v>32038742</v>
      </c>
      <c r="F45" s="44">
        <f t="shared" si="6"/>
        <v>32038742</v>
      </c>
      <c r="G45" s="44">
        <f t="shared" si="6"/>
        <v>372367</v>
      </c>
      <c r="H45" s="44">
        <f t="shared" si="6"/>
        <v>29194</v>
      </c>
      <c r="I45" s="44">
        <f t="shared" si="6"/>
        <v>136770</v>
      </c>
      <c r="J45" s="44">
        <f t="shared" si="6"/>
        <v>538331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538331</v>
      </c>
      <c r="X45" s="44">
        <f t="shared" si="6"/>
        <v>8009684</v>
      </c>
      <c r="Y45" s="44">
        <f t="shared" si="6"/>
        <v>-7471353</v>
      </c>
      <c r="Z45" s="45">
        <f>+IF(X45&lt;&gt;0,+(Y45/X45)*100,0)</f>
        <v>-93.278998272591025</v>
      </c>
      <c r="AA45" s="46">
        <f>+AA26-AA44</f>
        <v>32038742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84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>
        <v>1482800</v>
      </c>
      <c r="F17" s="20">
        <v>1482800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370701</v>
      </c>
      <c r="Y17" s="24">
        <v>-370701</v>
      </c>
      <c r="Z17" s="25">
        <v>-100</v>
      </c>
      <c r="AA17" s="26">
        <v>1482800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1482800</v>
      </c>
      <c r="F25" s="36">
        <f t="shared" si="1"/>
        <v>1482800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370701</v>
      </c>
      <c r="Y25" s="36">
        <f t="shared" si="1"/>
        <v>-370701</v>
      </c>
      <c r="Z25" s="37">
        <f>+IF(X25&lt;&gt;0,+(Y25/X25)*100,0)</f>
        <v>-100</v>
      </c>
      <c r="AA25" s="38">
        <f>SUM(AA15:AA24)</f>
        <v>1482800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1482800</v>
      </c>
      <c r="F26" s="31">
        <f t="shared" si="2"/>
        <v>1482800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370701</v>
      </c>
      <c r="Y26" s="31">
        <f t="shared" si="2"/>
        <v>-370701</v>
      </c>
      <c r="Z26" s="32">
        <f>+IF(X26&lt;&gt;0,+(Y26/X26)*100,0)</f>
        <v>-100</v>
      </c>
      <c r="AA26" s="33">
        <f>+AA13+AA25</f>
        <v>1482800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>
        <v>-1020839</v>
      </c>
      <c r="F32" s="20">
        <v>-1020839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-255210</v>
      </c>
      <c r="Y32" s="20">
        <v>255210</v>
      </c>
      <c r="Z32" s="21">
        <v>-100</v>
      </c>
      <c r="AA32" s="22">
        <v>-1020839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-1020839</v>
      </c>
      <c r="F37" s="31">
        <f t="shared" si="3"/>
        <v>-1020839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-255210</v>
      </c>
      <c r="Y37" s="31">
        <f t="shared" si="3"/>
        <v>255210</v>
      </c>
      <c r="Z37" s="32">
        <f>+IF(X37&lt;&gt;0,+(Y37/X37)*100,0)</f>
        <v>-100</v>
      </c>
      <c r="AA37" s="33">
        <f>SUM(AA29:AA36)</f>
        <v>-1020839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-1020839</v>
      </c>
      <c r="F44" s="31">
        <f t="shared" si="5"/>
        <v>-1020839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-255210</v>
      </c>
      <c r="Y44" s="31">
        <f t="shared" si="5"/>
        <v>255210</v>
      </c>
      <c r="Z44" s="32">
        <f>+IF(X44&lt;&gt;0,+(Y44/X44)*100,0)</f>
        <v>-100</v>
      </c>
      <c r="AA44" s="33">
        <f>+AA37+AA43</f>
        <v>-1020839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2503639</v>
      </c>
      <c r="F45" s="44">
        <f t="shared" si="6"/>
        <v>2503639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625911</v>
      </c>
      <c r="Y45" s="44">
        <f t="shared" si="6"/>
        <v>-625911</v>
      </c>
      <c r="Z45" s="45">
        <f>+IF(X45&lt;&gt;0,+(Y45/X45)*100,0)</f>
        <v>-100</v>
      </c>
      <c r="AA45" s="46">
        <f>+AA26-AA44</f>
        <v>2503639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-24779271</v>
      </c>
      <c r="D47" s="18"/>
      <c r="E47" s="19">
        <v>-3238709</v>
      </c>
      <c r="F47" s="20">
        <v>-3238709</v>
      </c>
      <c r="G47" s="20">
        <v>-26617843</v>
      </c>
      <c r="H47" s="20">
        <v>-1906190</v>
      </c>
      <c r="I47" s="20">
        <v>-492100</v>
      </c>
      <c r="J47" s="20">
        <v>-29016133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-29016133</v>
      </c>
      <c r="X47" s="20">
        <v>-809676</v>
      </c>
      <c r="Y47" s="20">
        <v>-28206457</v>
      </c>
      <c r="Z47" s="47">
        <v>3483.6721108196366</v>
      </c>
      <c r="AA47" s="22">
        <v>-3238709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-24779271</v>
      </c>
      <c r="D50" s="50">
        <f t="shared" ref="D50:Y50" si="7">SUM(D47:D49)</f>
        <v>0</v>
      </c>
      <c r="E50" s="51">
        <f t="shared" si="7"/>
        <v>-3238709</v>
      </c>
      <c r="F50" s="52">
        <f t="shared" si="7"/>
        <v>-3238709</v>
      </c>
      <c r="G50" s="52">
        <f t="shared" si="7"/>
        <v>-26617843</v>
      </c>
      <c r="H50" s="52">
        <f t="shared" si="7"/>
        <v>-1906190</v>
      </c>
      <c r="I50" s="52">
        <f t="shared" si="7"/>
        <v>-492100</v>
      </c>
      <c r="J50" s="52">
        <f t="shared" si="7"/>
        <v>-29016133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-29016133</v>
      </c>
      <c r="X50" s="52">
        <f t="shared" si="7"/>
        <v>-809676</v>
      </c>
      <c r="Y50" s="52">
        <f t="shared" si="7"/>
        <v>-28206457</v>
      </c>
      <c r="Z50" s="53">
        <f>+IF(X50&lt;&gt;0,+(Y50/X50)*100,0)</f>
        <v>3483.6721108196366</v>
      </c>
      <c r="AA50" s="54">
        <f>SUM(AA47:AA49)</f>
        <v>-3238709</v>
      </c>
    </row>
    <row r="51" spans="1:27" ht="13.5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2" t="s">
        <v>85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86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10872000</v>
      </c>
      <c r="F6" s="20">
        <v>10872000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2718000</v>
      </c>
      <c r="Y6" s="20">
        <v>-2718000</v>
      </c>
      <c r="Z6" s="21">
        <v>-100</v>
      </c>
      <c r="AA6" s="22">
        <v>10872000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10872000</v>
      </c>
      <c r="F13" s="31">
        <f t="shared" si="0"/>
        <v>10872000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2718000</v>
      </c>
      <c r="Y13" s="31">
        <f t="shared" si="0"/>
        <v>-2718000</v>
      </c>
      <c r="Z13" s="32">
        <f>+IF(X13&lt;&gt;0,+(Y13/X13)*100,0)</f>
        <v>-100</v>
      </c>
      <c r="AA13" s="33">
        <f>SUM(AA6:AA12)</f>
        <v>10872000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2608548</v>
      </c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2608548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2608548</v>
      </c>
      <c r="D26" s="29">
        <f>+D13+D25</f>
        <v>0</v>
      </c>
      <c r="E26" s="30">
        <f t="shared" si="2"/>
        <v>10872000</v>
      </c>
      <c r="F26" s="31">
        <f t="shared" si="2"/>
        <v>10872000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2718000</v>
      </c>
      <c r="Y26" s="31">
        <f t="shared" si="2"/>
        <v>-2718000</v>
      </c>
      <c r="Z26" s="32">
        <f>+IF(X26&lt;&gt;0,+(Y26/X26)*100,0)</f>
        <v>-100</v>
      </c>
      <c r="AA26" s="33">
        <f>+AA13+AA25</f>
        <v>10872000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114219675</v>
      </c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>
        <v>732</v>
      </c>
      <c r="D33" s="18"/>
      <c r="E33" s="19">
        <v>732</v>
      </c>
      <c r="F33" s="20">
        <v>732</v>
      </c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>
        <v>183</v>
      </c>
      <c r="Y33" s="20">
        <v>-183</v>
      </c>
      <c r="Z33" s="21">
        <v>-100</v>
      </c>
      <c r="AA33" s="22">
        <v>732</v>
      </c>
    </row>
    <row r="34" spans="1:27" ht="13.5" x14ac:dyDescent="0.25">
      <c r="A34" s="23" t="s">
        <v>61</v>
      </c>
      <c r="B34" s="17" t="s">
        <v>32</v>
      </c>
      <c r="C34" s="18">
        <v>117000</v>
      </c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114337407</v>
      </c>
      <c r="D37" s="29">
        <f t="shared" ref="D37:Y37" si="3">SUM(D29:D36)</f>
        <v>0</v>
      </c>
      <c r="E37" s="30">
        <f t="shared" si="3"/>
        <v>732</v>
      </c>
      <c r="F37" s="31">
        <f t="shared" si="3"/>
        <v>732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183</v>
      </c>
      <c r="Y37" s="31">
        <f t="shared" si="3"/>
        <v>-183</v>
      </c>
      <c r="Z37" s="32">
        <f>+IF(X37&lt;&gt;0,+(Y37/X37)*100,0)</f>
        <v>-100</v>
      </c>
      <c r="AA37" s="33">
        <f>SUM(AA29:AA36)</f>
        <v>732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>
        <v>-247000</v>
      </c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-247000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114090407</v>
      </c>
      <c r="D44" s="29">
        <f>+D37+D43</f>
        <v>0</v>
      </c>
      <c r="E44" s="30">
        <f t="shared" si="5"/>
        <v>732</v>
      </c>
      <c r="F44" s="31">
        <f t="shared" si="5"/>
        <v>732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183</v>
      </c>
      <c r="Y44" s="31">
        <f t="shared" si="5"/>
        <v>-183</v>
      </c>
      <c r="Z44" s="32">
        <f>+IF(X44&lt;&gt;0,+(Y44/X44)*100,0)</f>
        <v>-100</v>
      </c>
      <c r="AA44" s="33">
        <f>+AA37+AA43</f>
        <v>732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-111481859</v>
      </c>
      <c r="D45" s="42">
        <f t="shared" si="6"/>
        <v>0</v>
      </c>
      <c r="E45" s="43">
        <f t="shared" si="6"/>
        <v>10871268</v>
      </c>
      <c r="F45" s="44">
        <f t="shared" si="6"/>
        <v>10871268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2717817</v>
      </c>
      <c r="Y45" s="44">
        <f t="shared" si="6"/>
        <v>-2717817</v>
      </c>
      <c r="Z45" s="45">
        <f>+IF(X45&lt;&gt;0,+(Y45/X45)*100,0)</f>
        <v>-100</v>
      </c>
      <c r="AA45" s="46">
        <f>+AA26-AA44</f>
        <v>10871268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87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-8636818</v>
      </c>
      <c r="D6" s="18"/>
      <c r="E6" s="19">
        <v>-7432239</v>
      </c>
      <c r="F6" s="20">
        <v>-7432239</v>
      </c>
      <c r="G6" s="20">
        <v>-1389837</v>
      </c>
      <c r="H6" s="20">
        <v>-4854518</v>
      </c>
      <c r="I6" s="20">
        <v>-4031943</v>
      </c>
      <c r="J6" s="20">
        <v>-10276298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-10276298</v>
      </c>
      <c r="X6" s="20">
        <v>-7056434</v>
      </c>
      <c r="Y6" s="20">
        <v>-3219864</v>
      </c>
      <c r="Z6" s="21">
        <v>45.630186578659988</v>
      </c>
      <c r="AA6" s="22">
        <v>-7432239</v>
      </c>
    </row>
    <row r="7" spans="1:27" ht="13.5" x14ac:dyDescent="0.25">
      <c r="A7" s="23" t="s">
        <v>35</v>
      </c>
      <c r="B7" s="17" t="s">
        <v>32</v>
      </c>
      <c r="C7" s="18">
        <v>-57685670</v>
      </c>
      <c r="D7" s="18"/>
      <c r="E7" s="19">
        <v>9274866</v>
      </c>
      <c r="F7" s="20">
        <v>9274866</v>
      </c>
      <c r="G7" s="20">
        <v>1107263</v>
      </c>
      <c r="H7" s="20">
        <v>1157626</v>
      </c>
      <c r="I7" s="20">
        <v>-38008</v>
      </c>
      <c r="J7" s="20">
        <v>2226881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2226881</v>
      </c>
      <c r="X7" s="20">
        <v>2578908</v>
      </c>
      <c r="Y7" s="20">
        <v>-352027</v>
      </c>
      <c r="Z7" s="21">
        <v>-13.650234905626723</v>
      </c>
      <c r="AA7" s="22">
        <v>9274866</v>
      </c>
    </row>
    <row r="8" spans="1:27" ht="13.5" x14ac:dyDescent="0.25">
      <c r="A8" s="23" t="s">
        <v>36</v>
      </c>
      <c r="B8" s="17" t="s">
        <v>32</v>
      </c>
      <c r="C8" s="18">
        <v>-1063102</v>
      </c>
      <c r="D8" s="18"/>
      <c r="E8" s="19">
        <v>274460</v>
      </c>
      <c r="F8" s="20">
        <v>274460</v>
      </c>
      <c r="G8" s="20">
        <v>74901</v>
      </c>
      <c r="H8" s="20">
        <v>-1006071</v>
      </c>
      <c r="I8" s="20">
        <v>73067</v>
      </c>
      <c r="J8" s="20">
        <v>-858103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-858103</v>
      </c>
      <c r="X8" s="20">
        <v>68616</v>
      </c>
      <c r="Y8" s="20">
        <v>-926719</v>
      </c>
      <c r="Z8" s="21">
        <v>-1350.587326571062</v>
      </c>
      <c r="AA8" s="22">
        <v>274460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>
        <v>1789829</v>
      </c>
      <c r="D12" s="18"/>
      <c r="E12" s="19"/>
      <c r="F12" s="20"/>
      <c r="G12" s="20">
        <v>2003148</v>
      </c>
      <c r="H12" s="20">
        <v>-213318</v>
      </c>
      <c r="I12" s="20"/>
      <c r="J12" s="20">
        <v>1789830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1789830</v>
      </c>
      <c r="X12" s="20"/>
      <c r="Y12" s="20">
        <v>1789830</v>
      </c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-65595761</v>
      </c>
      <c r="D13" s="29">
        <f>SUM(D6:D12)</f>
        <v>0</v>
      </c>
      <c r="E13" s="30">
        <f t="shared" si="0"/>
        <v>2117087</v>
      </c>
      <c r="F13" s="31">
        <f t="shared" si="0"/>
        <v>2117087</v>
      </c>
      <c r="G13" s="31">
        <f t="shared" si="0"/>
        <v>1795475</v>
      </c>
      <c r="H13" s="31">
        <f t="shared" si="0"/>
        <v>-4916281</v>
      </c>
      <c r="I13" s="31">
        <f t="shared" si="0"/>
        <v>-3996884</v>
      </c>
      <c r="J13" s="31">
        <f t="shared" si="0"/>
        <v>-7117690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-7117690</v>
      </c>
      <c r="X13" s="31">
        <f t="shared" si="0"/>
        <v>-4408910</v>
      </c>
      <c r="Y13" s="31">
        <f t="shared" si="0"/>
        <v>-2708780</v>
      </c>
      <c r="Z13" s="32">
        <f>+IF(X13&lt;&gt;0,+(Y13/X13)*100,0)</f>
        <v>61.43876831234931</v>
      </c>
      <c r="AA13" s="33">
        <f>SUM(AA6:AA12)</f>
        <v>2117087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11566861</v>
      </c>
      <c r="D17" s="18"/>
      <c r="E17" s="19">
        <v>1760040</v>
      </c>
      <c r="F17" s="20">
        <v>1760040</v>
      </c>
      <c r="G17" s="24">
        <v>11566861</v>
      </c>
      <c r="H17" s="24">
        <v>743497</v>
      </c>
      <c r="I17" s="24"/>
      <c r="J17" s="20">
        <v>12310358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12310358</v>
      </c>
      <c r="X17" s="20">
        <v>1235008</v>
      </c>
      <c r="Y17" s="24">
        <v>11075350</v>
      </c>
      <c r="Z17" s="25">
        <v>896.78366455925789</v>
      </c>
      <c r="AA17" s="26">
        <v>1760040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11566861</v>
      </c>
      <c r="D25" s="29">
        <f t="shared" ref="D25:Y25" si="1">SUM(D15:D24)</f>
        <v>0</v>
      </c>
      <c r="E25" s="35">
        <f t="shared" si="1"/>
        <v>1760040</v>
      </c>
      <c r="F25" s="36">
        <f t="shared" si="1"/>
        <v>1760040</v>
      </c>
      <c r="G25" s="36">
        <f t="shared" si="1"/>
        <v>11566861</v>
      </c>
      <c r="H25" s="36">
        <f t="shared" si="1"/>
        <v>743497</v>
      </c>
      <c r="I25" s="36">
        <f t="shared" si="1"/>
        <v>0</v>
      </c>
      <c r="J25" s="36">
        <f t="shared" si="1"/>
        <v>12310358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12310358</v>
      </c>
      <c r="X25" s="36">
        <f t="shared" si="1"/>
        <v>1235008</v>
      </c>
      <c r="Y25" s="36">
        <f t="shared" si="1"/>
        <v>11075350</v>
      </c>
      <c r="Z25" s="37">
        <f>+IF(X25&lt;&gt;0,+(Y25/X25)*100,0)</f>
        <v>896.78366455925789</v>
      </c>
      <c r="AA25" s="38">
        <f>SUM(AA15:AA24)</f>
        <v>1760040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-54028900</v>
      </c>
      <c r="D26" s="29">
        <f>+D13+D25</f>
        <v>0</v>
      </c>
      <c r="E26" s="30">
        <f t="shared" si="2"/>
        <v>3877127</v>
      </c>
      <c r="F26" s="31">
        <f t="shared" si="2"/>
        <v>3877127</v>
      </c>
      <c r="G26" s="31">
        <f t="shared" si="2"/>
        <v>13362336</v>
      </c>
      <c r="H26" s="31">
        <f t="shared" si="2"/>
        <v>-4172784</v>
      </c>
      <c r="I26" s="31">
        <f t="shared" si="2"/>
        <v>-3996884</v>
      </c>
      <c r="J26" s="31">
        <f t="shared" si="2"/>
        <v>5192668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5192668</v>
      </c>
      <c r="X26" s="31">
        <f t="shared" si="2"/>
        <v>-3173902</v>
      </c>
      <c r="Y26" s="31">
        <f t="shared" si="2"/>
        <v>8366570</v>
      </c>
      <c r="Z26" s="32">
        <f>+IF(X26&lt;&gt;0,+(Y26/X26)*100,0)</f>
        <v>-263.605177475549</v>
      </c>
      <c r="AA26" s="33">
        <f>+AA13+AA25</f>
        <v>3877127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-1648</v>
      </c>
      <c r="D32" s="18"/>
      <c r="E32" s="19">
        <v>-1648</v>
      </c>
      <c r="F32" s="20">
        <v>-1648</v>
      </c>
      <c r="G32" s="20">
        <v>-1648</v>
      </c>
      <c r="H32" s="20">
        <v>7697976</v>
      </c>
      <c r="I32" s="20">
        <v>-7697976</v>
      </c>
      <c r="J32" s="20">
        <v>-1648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-1648</v>
      </c>
      <c r="X32" s="20">
        <v>-1648</v>
      </c>
      <c r="Y32" s="20"/>
      <c r="Z32" s="21"/>
      <c r="AA32" s="22">
        <v>-1648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-1648</v>
      </c>
      <c r="D37" s="29">
        <f t="shared" ref="D37:Y37" si="3">SUM(D29:D36)</f>
        <v>0</v>
      </c>
      <c r="E37" s="30">
        <f t="shared" si="3"/>
        <v>-1648</v>
      </c>
      <c r="F37" s="31">
        <f t="shared" si="3"/>
        <v>-1648</v>
      </c>
      <c r="G37" s="31">
        <f t="shared" si="3"/>
        <v>-1648</v>
      </c>
      <c r="H37" s="31">
        <f t="shared" si="3"/>
        <v>7697976</v>
      </c>
      <c r="I37" s="31">
        <f t="shared" si="3"/>
        <v>-7697976</v>
      </c>
      <c r="J37" s="31">
        <f t="shared" si="3"/>
        <v>-1648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-1648</v>
      </c>
      <c r="X37" s="31">
        <f t="shared" si="3"/>
        <v>-1648</v>
      </c>
      <c r="Y37" s="31">
        <f t="shared" si="3"/>
        <v>0</v>
      </c>
      <c r="Z37" s="32">
        <f>+IF(X37&lt;&gt;0,+(Y37/X37)*100,0)</f>
        <v>0</v>
      </c>
      <c r="AA37" s="33">
        <f>SUM(AA29:AA36)</f>
        <v>-1648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-1648</v>
      </c>
      <c r="D44" s="29">
        <f>+D37+D43</f>
        <v>0</v>
      </c>
      <c r="E44" s="30">
        <f t="shared" si="5"/>
        <v>-1648</v>
      </c>
      <c r="F44" s="31">
        <f t="shared" si="5"/>
        <v>-1648</v>
      </c>
      <c r="G44" s="31">
        <f t="shared" si="5"/>
        <v>-1648</v>
      </c>
      <c r="H44" s="31">
        <f t="shared" si="5"/>
        <v>7697976</v>
      </c>
      <c r="I44" s="31">
        <f t="shared" si="5"/>
        <v>-7697976</v>
      </c>
      <c r="J44" s="31">
        <f t="shared" si="5"/>
        <v>-1648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-1648</v>
      </c>
      <c r="X44" s="31">
        <f t="shared" si="5"/>
        <v>-1648</v>
      </c>
      <c r="Y44" s="31">
        <f t="shared" si="5"/>
        <v>0</v>
      </c>
      <c r="Z44" s="32">
        <f>+IF(X44&lt;&gt;0,+(Y44/X44)*100,0)</f>
        <v>0</v>
      </c>
      <c r="AA44" s="33">
        <f>+AA37+AA43</f>
        <v>-1648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-54027252</v>
      </c>
      <c r="D45" s="42">
        <f t="shared" si="6"/>
        <v>0</v>
      </c>
      <c r="E45" s="43">
        <f t="shared" si="6"/>
        <v>3878775</v>
      </c>
      <c r="F45" s="44">
        <f t="shared" si="6"/>
        <v>3878775</v>
      </c>
      <c r="G45" s="44">
        <f t="shared" si="6"/>
        <v>13363984</v>
      </c>
      <c r="H45" s="44">
        <f t="shared" si="6"/>
        <v>-11870760</v>
      </c>
      <c r="I45" s="44">
        <f t="shared" si="6"/>
        <v>3701092</v>
      </c>
      <c r="J45" s="44">
        <f t="shared" si="6"/>
        <v>5194316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5194316</v>
      </c>
      <c r="X45" s="44">
        <f t="shared" si="6"/>
        <v>-3172254</v>
      </c>
      <c r="Y45" s="44">
        <f t="shared" si="6"/>
        <v>8366570</v>
      </c>
      <c r="Z45" s="45">
        <f>+IF(X45&lt;&gt;0,+(Y45/X45)*100,0)</f>
        <v>-263.74212153251284</v>
      </c>
      <c r="AA45" s="46">
        <f>+AA26-AA44</f>
        <v>3878775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3187967</v>
      </c>
      <c r="F47" s="20">
        <v>3187967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-4141193</v>
      </c>
      <c r="Y47" s="20">
        <v>4141193</v>
      </c>
      <c r="Z47" s="47">
        <v>-100</v>
      </c>
      <c r="AA47" s="22">
        <v>3187967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3187967</v>
      </c>
      <c r="F50" s="52">
        <f t="shared" si="7"/>
        <v>3187967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-4141193</v>
      </c>
      <c r="Y50" s="52">
        <f t="shared" si="7"/>
        <v>4141193</v>
      </c>
      <c r="Z50" s="53">
        <f>+IF(X50&lt;&gt;0,+(Y50/X50)*100,0)</f>
        <v>-100</v>
      </c>
      <c r="AA50" s="54">
        <f>SUM(AA47:AA49)</f>
        <v>3187967</v>
      </c>
    </row>
    <row r="51" spans="1:27" ht="13.5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88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>
        <v>-27135306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-6783834</v>
      </c>
      <c r="Y6" s="20">
        <v>6783834</v>
      </c>
      <c r="Z6" s="21">
        <v>-100</v>
      </c>
      <c r="AA6" s="22">
        <v>-27135306</v>
      </c>
    </row>
    <row r="7" spans="1:27" ht="13.5" x14ac:dyDescent="0.25">
      <c r="A7" s="23" t="s">
        <v>35</v>
      </c>
      <c r="B7" s="17" t="s">
        <v>32</v>
      </c>
      <c r="C7" s="18">
        <v>37068003</v>
      </c>
      <c r="D7" s="18"/>
      <c r="E7" s="19"/>
      <c r="F7" s="20">
        <v>68838402</v>
      </c>
      <c r="G7" s="20"/>
      <c r="H7" s="20"/>
      <c r="I7" s="20">
        <v>-3749520</v>
      </c>
      <c r="J7" s="20">
        <v>-3749520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-3749520</v>
      </c>
      <c r="X7" s="20">
        <v>17209599</v>
      </c>
      <c r="Y7" s="20">
        <v>-20959119</v>
      </c>
      <c r="Z7" s="21">
        <v>-121.78737575465878</v>
      </c>
      <c r="AA7" s="22">
        <v>68838402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>
        <v>-1225681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-306420</v>
      </c>
      <c r="Y10" s="20">
        <v>306420</v>
      </c>
      <c r="Z10" s="21">
        <v>-100</v>
      </c>
      <c r="AA10" s="22">
        <v>-1225681</v>
      </c>
    </row>
    <row r="11" spans="1:27" ht="13.5" x14ac:dyDescent="0.25">
      <c r="A11" s="23" t="s">
        <v>39</v>
      </c>
      <c r="B11" s="17" t="s">
        <v>32</v>
      </c>
      <c r="C11" s="18">
        <v>14798743</v>
      </c>
      <c r="D11" s="18"/>
      <c r="E11" s="19"/>
      <c r="F11" s="20">
        <v>18006491</v>
      </c>
      <c r="G11" s="24"/>
      <c r="H11" s="24"/>
      <c r="I11" s="24">
        <v>1672312</v>
      </c>
      <c r="J11" s="20">
        <v>1672312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1672312</v>
      </c>
      <c r="X11" s="20">
        <v>4501629</v>
      </c>
      <c r="Y11" s="24">
        <v>-2829317</v>
      </c>
      <c r="Z11" s="25">
        <v>-62.85095906392997</v>
      </c>
      <c r="AA11" s="26">
        <v>18006491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51866746</v>
      </c>
      <c r="D13" s="29">
        <f>SUM(D6:D12)</f>
        <v>0</v>
      </c>
      <c r="E13" s="30">
        <f t="shared" si="0"/>
        <v>0</v>
      </c>
      <c r="F13" s="31">
        <f t="shared" si="0"/>
        <v>58483906</v>
      </c>
      <c r="G13" s="31">
        <f t="shared" si="0"/>
        <v>0</v>
      </c>
      <c r="H13" s="31">
        <f t="shared" si="0"/>
        <v>0</v>
      </c>
      <c r="I13" s="31">
        <f t="shared" si="0"/>
        <v>-2077208</v>
      </c>
      <c r="J13" s="31">
        <f t="shared" si="0"/>
        <v>-2077208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-2077208</v>
      </c>
      <c r="X13" s="31">
        <f t="shared" si="0"/>
        <v>14620974</v>
      </c>
      <c r="Y13" s="31">
        <f t="shared" si="0"/>
        <v>-16698182</v>
      </c>
      <c r="Z13" s="32">
        <f>+IF(X13&lt;&gt;0,+(Y13/X13)*100,0)</f>
        <v>-114.20704256775234</v>
      </c>
      <c r="AA13" s="33">
        <f>SUM(AA6:AA12)</f>
        <v>58483906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19277260</v>
      </c>
      <c r="D17" s="18"/>
      <c r="E17" s="19"/>
      <c r="F17" s="20">
        <v>14485598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3621399</v>
      </c>
      <c r="Y17" s="24">
        <v>-3621399</v>
      </c>
      <c r="Z17" s="25">
        <v>-100</v>
      </c>
      <c r="AA17" s="26">
        <v>14485598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19277260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14485598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3621399</v>
      </c>
      <c r="Y25" s="36">
        <f t="shared" si="1"/>
        <v>-3621399</v>
      </c>
      <c r="Z25" s="37">
        <f>+IF(X25&lt;&gt;0,+(Y25/X25)*100,0)</f>
        <v>-100</v>
      </c>
      <c r="AA25" s="38">
        <f>SUM(AA15:AA24)</f>
        <v>14485598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71144006</v>
      </c>
      <c r="D26" s="29">
        <f>+D13+D25</f>
        <v>0</v>
      </c>
      <c r="E26" s="30">
        <f t="shared" si="2"/>
        <v>0</v>
      </c>
      <c r="F26" s="31">
        <f t="shared" si="2"/>
        <v>72969504</v>
      </c>
      <c r="G26" s="31">
        <f t="shared" si="2"/>
        <v>0</v>
      </c>
      <c r="H26" s="31">
        <f t="shared" si="2"/>
        <v>0</v>
      </c>
      <c r="I26" s="31">
        <f t="shared" si="2"/>
        <v>-2077208</v>
      </c>
      <c r="J26" s="31">
        <f t="shared" si="2"/>
        <v>-2077208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-2077208</v>
      </c>
      <c r="X26" s="31">
        <f t="shared" si="2"/>
        <v>18242373</v>
      </c>
      <c r="Y26" s="31">
        <f t="shared" si="2"/>
        <v>-20319581</v>
      </c>
      <c r="Z26" s="32">
        <f>+IF(X26&lt;&gt;0,+(Y26/X26)*100,0)</f>
        <v>-111.38672035705004</v>
      </c>
      <c r="AA26" s="33">
        <f>+AA13+AA25</f>
        <v>72969504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>
        <v>-863226</v>
      </c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>
        <v>-215808</v>
      </c>
      <c r="Y31" s="20">
        <v>215808</v>
      </c>
      <c r="Z31" s="21">
        <v>-100</v>
      </c>
      <c r="AA31" s="22">
        <v>-863226</v>
      </c>
    </row>
    <row r="32" spans="1:27" ht="13.5" x14ac:dyDescent="0.25">
      <c r="A32" s="23" t="s">
        <v>59</v>
      </c>
      <c r="B32" s="17" t="s">
        <v>32</v>
      </c>
      <c r="C32" s="18">
        <v>114541707</v>
      </c>
      <c r="D32" s="18"/>
      <c r="E32" s="19"/>
      <c r="F32" s="20">
        <v>2272200</v>
      </c>
      <c r="G32" s="20"/>
      <c r="H32" s="20"/>
      <c r="I32" s="20">
        <v>12821061</v>
      </c>
      <c r="J32" s="20">
        <v>12821061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12821061</v>
      </c>
      <c r="X32" s="20">
        <v>568050</v>
      </c>
      <c r="Y32" s="20">
        <v>12253011</v>
      </c>
      <c r="Z32" s="21">
        <v>2157.0303670451544</v>
      </c>
      <c r="AA32" s="22">
        <v>2272200</v>
      </c>
    </row>
    <row r="33" spans="1:27" ht="13.5" x14ac:dyDescent="0.25">
      <c r="A33" s="23" t="s">
        <v>60</v>
      </c>
      <c r="B33" s="17" t="s">
        <v>32</v>
      </c>
      <c r="C33" s="18">
        <v>1197890</v>
      </c>
      <c r="D33" s="18"/>
      <c r="E33" s="19"/>
      <c r="F33" s="20"/>
      <c r="G33" s="20"/>
      <c r="H33" s="20"/>
      <c r="I33" s="20">
        <v>-168413</v>
      </c>
      <c r="J33" s="20">
        <v>-168413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-168413</v>
      </c>
      <c r="X33" s="20"/>
      <c r="Y33" s="20">
        <v>-168413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13465372</v>
      </c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129204969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1408974</v>
      </c>
      <c r="G37" s="31">
        <f t="shared" si="3"/>
        <v>0</v>
      </c>
      <c r="H37" s="31">
        <f t="shared" si="3"/>
        <v>0</v>
      </c>
      <c r="I37" s="31">
        <f t="shared" si="3"/>
        <v>12652648</v>
      </c>
      <c r="J37" s="31">
        <f t="shared" si="3"/>
        <v>12652648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12652648</v>
      </c>
      <c r="X37" s="31">
        <f t="shared" si="3"/>
        <v>352242</v>
      </c>
      <c r="Y37" s="31">
        <f t="shared" si="3"/>
        <v>12300406</v>
      </c>
      <c r="Z37" s="32">
        <f>+IF(X37&lt;&gt;0,+(Y37/X37)*100,0)</f>
        <v>3492.0327502115024</v>
      </c>
      <c r="AA37" s="33">
        <f>SUM(AA29:AA36)</f>
        <v>1408974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129204969</v>
      </c>
      <c r="D44" s="29">
        <f>+D37+D43</f>
        <v>0</v>
      </c>
      <c r="E44" s="30">
        <f t="shared" si="5"/>
        <v>0</v>
      </c>
      <c r="F44" s="31">
        <f t="shared" si="5"/>
        <v>1408974</v>
      </c>
      <c r="G44" s="31">
        <f t="shared" si="5"/>
        <v>0</v>
      </c>
      <c r="H44" s="31">
        <f t="shared" si="5"/>
        <v>0</v>
      </c>
      <c r="I44" s="31">
        <f t="shared" si="5"/>
        <v>12652648</v>
      </c>
      <c r="J44" s="31">
        <f t="shared" si="5"/>
        <v>12652648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12652648</v>
      </c>
      <c r="X44" s="31">
        <f t="shared" si="5"/>
        <v>352242</v>
      </c>
      <c r="Y44" s="31">
        <f t="shared" si="5"/>
        <v>12300406</v>
      </c>
      <c r="Z44" s="32">
        <f>+IF(X44&lt;&gt;0,+(Y44/X44)*100,0)</f>
        <v>3492.0327502115024</v>
      </c>
      <c r="AA44" s="33">
        <f>+AA37+AA43</f>
        <v>1408974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-58060963</v>
      </c>
      <c r="D45" s="42">
        <f t="shared" si="6"/>
        <v>0</v>
      </c>
      <c r="E45" s="43">
        <f t="shared" si="6"/>
        <v>0</v>
      </c>
      <c r="F45" s="44">
        <f t="shared" si="6"/>
        <v>71560530</v>
      </c>
      <c r="G45" s="44">
        <f t="shared" si="6"/>
        <v>0</v>
      </c>
      <c r="H45" s="44">
        <f t="shared" si="6"/>
        <v>0</v>
      </c>
      <c r="I45" s="44">
        <f t="shared" si="6"/>
        <v>-14729856</v>
      </c>
      <c r="J45" s="44">
        <f t="shared" si="6"/>
        <v>-14729856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-14729856</v>
      </c>
      <c r="X45" s="44">
        <f t="shared" si="6"/>
        <v>17890131</v>
      </c>
      <c r="Y45" s="44">
        <f t="shared" si="6"/>
        <v>-32619987</v>
      </c>
      <c r="Z45" s="45">
        <f>+IF(X45&lt;&gt;0,+(Y45/X45)*100,0)</f>
        <v>-182.33509301860337</v>
      </c>
      <c r="AA45" s="46">
        <f>+AA26-AA44</f>
        <v>71560530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>
        <v>46419576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11604897</v>
      </c>
      <c r="Y47" s="20">
        <v>-11604897</v>
      </c>
      <c r="Z47" s="47">
        <v>-100</v>
      </c>
      <c r="AA47" s="22">
        <v>46419576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46419576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11604897</v>
      </c>
      <c r="Y50" s="52">
        <f t="shared" si="7"/>
        <v>-11604897</v>
      </c>
      <c r="Z50" s="53">
        <f>+IF(X50&lt;&gt;0,+(Y50/X50)*100,0)</f>
        <v>-100</v>
      </c>
      <c r="AA50" s="54">
        <f>SUM(AA47:AA49)</f>
        <v>46419576</v>
      </c>
    </row>
    <row r="51" spans="1:27" ht="13.5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2" t="s">
        <v>89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-10</v>
      </c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-10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-10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90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-8589947</v>
      </c>
      <c r="D7" s="18"/>
      <c r="E7" s="19">
        <v>173224</v>
      </c>
      <c r="F7" s="20">
        <v>173224</v>
      </c>
      <c r="G7" s="20"/>
      <c r="H7" s="20">
        <v>-8589947</v>
      </c>
      <c r="I7" s="20">
        <v>888620</v>
      </c>
      <c r="J7" s="20">
        <v>-7701327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-7701327</v>
      </c>
      <c r="X7" s="20">
        <v>43305</v>
      </c>
      <c r="Y7" s="20">
        <v>-7744632</v>
      </c>
      <c r="Z7" s="21">
        <v>-17883.921025285763</v>
      </c>
      <c r="AA7" s="22">
        <v>173224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-8589947</v>
      </c>
      <c r="D13" s="29">
        <f>SUM(D6:D12)</f>
        <v>0</v>
      </c>
      <c r="E13" s="30">
        <f t="shared" si="0"/>
        <v>173224</v>
      </c>
      <c r="F13" s="31">
        <f t="shared" si="0"/>
        <v>173224</v>
      </c>
      <c r="G13" s="31">
        <f t="shared" si="0"/>
        <v>0</v>
      </c>
      <c r="H13" s="31">
        <f t="shared" si="0"/>
        <v>-8589947</v>
      </c>
      <c r="I13" s="31">
        <f t="shared" si="0"/>
        <v>888620</v>
      </c>
      <c r="J13" s="31">
        <f t="shared" si="0"/>
        <v>-7701327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-7701327</v>
      </c>
      <c r="X13" s="31">
        <f t="shared" si="0"/>
        <v>43305</v>
      </c>
      <c r="Y13" s="31">
        <f t="shared" si="0"/>
        <v>-7744632</v>
      </c>
      <c r="Z13" s="32">
        <f>+IF(X13&lt;&gt;0,+(Y13/X13)*100,0)</f>
        <v>-17883.921025285763</v>
      </c>
      <c r="AA13" s="33">
        <f>SUM(AA6:AA12)</f>
        <v>173224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351526</v>
      </c>
      <c r="D17" s="18"/>
      <c r="E17" s="19">
        <v>-1453591797</v>
      </c>
      <c r="F17" s="20">
        <v>-1453591797</v>
      </c>
      <c r="G17" s="24"/>
      <c r="H17" s="24">
        <v>598342</v>
      </c>
      <c r="I17" s="24">
        <v>616161</v>
      </c>
      <c r="J17" s="20">
        <v>1214503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1214503</v>
      </c>
      <c r="X17" s="20">
        <v>-363397950</v>
      </c>
      <c r="Y17" s="24">
        <v>364612453</v>
      </c>
      <c r="Z17" s="25">
        <v>-100.33420744393302</v>
      </c>
      <c r="AA17" s="26">
        <v>-1453591797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351526</v>
      </c>
      <c r="D25" s="29">
        <f t="shared" ref="D25:Y25" si="1">SUM(D15:D24)</f>
        <v>0</v>
      </c>
      <c r="E25" s="35">
        <f t="shared" si="1"/>
        <v>-1453591797</v>
      </c>
      <c r="F25" s="36">
        <f t="shared" si="1"/>
        <v>-1453591797</v>
      </c>
      <c r="G25" s="36">
        <f t="shared" si="1"/>
        <v>0</v>
      </c>
      <c r="H25" s="36">
        <f t="shared" si="1"/>
        <v>598342</v>
      </c>
      <c r="I25" s="36">
        <f t="shared" si="1"/>
        <v>616161</v>
      </c>
      <c r="J25" s="36">
        <f t="shared" si="1"/>
        <v>1214503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1214503</v>
      </c>
      <c r="X25" s="36">
        <f t="shared" si="1"/>
        <v>-363397950</v>
      </c>
      <c r="Y25" s="36">
        <f t="shared" si="1"/>
        <v>364612453</v>
      </c>
      <c r="Z25" s="37">
        <f>+IF(X25&lt;&gt;0,+(Y25/X25)*100,0)</f>
        <v>-100.33420744393302</v>
      </c>
      <c r="AA25" s="38">
        <f>SUM(AA15:AA24)</f>
        <v>-1453591797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-8238421</v>
      </c>
      <c r="D26" s="29">
        <f>+D13+D25</f>
        <v>0</v>
      </c>
      <c r="E26" s="30">
        <f t="shared" si="2"/>
        <v>-1453418573</v>
      </c>
      <c r="F26" s="31">
        <f t="shared" si="2"/>
        <v>-1453418573</v>
      </c>
      <c r="G26" s="31">
        <f t="shared" si="2"/>
        <v>0</v>
      </c>
      <c r="H26" s="31">
        <f t="shared" si="2"/>
        <v>-7991605</v>
      </c>
      <c r="I26" s="31">
        <f t="shared" si="2"/>
        <v>1504781</v>
      </c>
      <c r="J26" s="31">
        <f t="shared" si="2"/>
        <v>-6486824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-6486824</v>
      </c>
      <c r="X26" s="31">
        <f t="shared" si="2"/>
        <v>-363354645</v>
      </c>
      <c r="Y26" s="31">
        <f t="shared" si="2"/>
        <v>356867821</v>
      </c>
      <c r="Z26" s="32">
        <f>+IF(X26&lt;&gt;0,+(Y26/X26)*100,0)</f>
        <v>-98.214740312456996</v>
      </c>
      <c r="AA26" s="33">
        <f>+AA13+AA25</f>
        <v>-1453418573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-14905</v>
      </c>
      <c r="D31" s="18"/>
      <c r="E31" s="19"/>
      <c r="F31" s="20"/>
      <c r="G31" s="20"/>
      <c r="H31" s="20">
        <v>-14905</v>
      </c>
      <c r="I31" s="20"/>
      <c r="J31" s="20">
        <v>-14905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-14905</v>
      </c>
      <c r="X31" s="20"/>
      <c r="Y31" s="20">
        <v>-14905</v>
      </c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120758311</v>
      </c>
      <c r="D32" s="18"/>
      <c r="E32" s="19">
        <v>203056</v>
      </c>
      <c r="F32" s="20">
        <v>203056</v>
      </c>
      <c r="G32" s="20"/>
      <c r="H32" s="20">
        <v>121925856</v>
      </c>
      <c r="I32" s="20"/>
      <c r="J32" s="20">
        <v>121925856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121925856</v>
      </c>
      <c r="X32" s="20">
        <v>50763</v>
      </c>
      <c r="Y32" s="20">
        <v>121875093</v>
      </c>
      <c r="Z32" s="21">
        <v>240086.46652089118</v>
      </c>
      <c r="AA32" s="22">
        <v>203056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438352</v>
      </c>
      <c r="D35" s="18"/>
      <c r="E35" s="19"/>
      <c r="F35" s="20"/>
      <c r="G35" s="20"/>
      <c r="H35" s="20">
        <v>438352</v>
      </c>
      <c r="I35" s="20">
        <v>37593</v>
      </c>
      <c r="J35" s="20">
        <v>475945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475945</v>
      </c>
      <c r="X35" s="20"/>
      <c r="Y35" s="20">
        <v>475945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121181758</v>
      </c>
      <c r="D37" s="29">
        <f t="shared" ref="D37:Y37" si="3">SUM(D29:D36)</f>
        <v>0</v>
      </c>
      <c r="E37" s="30">
        <f t="shared" si="3"/>
        <v>203056</v>
      </c>
      <c r="F37" s="31">
        <f t="shared" si="3"/>
        <v>203056</v>
      </c>
      <c r="G37" s="31">
        <f t="shared" si="3"/>
        <v>0</v>
      </c>
      <c r="H37" s="31">
        <f t="shared" si="3"/>
        <v>122349303</v>
      </c>
      <c r="I37" s="31">
        <f t="shared" si="3"/>
        <v>37593</v>
      </c>
      <c r="J37" s="31">
        <f t="shared" si="3"/>
        <v>122386896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122386896</v>
      </c>
      <c r="X37" s="31">
        <f t="shared" si="3"/>
        <v>50763</v>
      </c>
      <c r="Y37" s="31">
        <f t="shared" si="3"/>
        <v>122336133</v>
      </c>
      <c r="Z37" s="32">
        <f>+IF(X37&lt;&gt;0,+(Y37/X37)*100,0)</f>
        <v>240994.68707523198</v>
      </c>
      <c r="AA37" s="33">
        <f>SUM(AA29:AA36)</f>
        <v>203056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121181758</v>
      </c>
      <c r="D44" s="29">
        <f>+D37+D43</f>
        <v>0</v>
      </c>
      <c r="E44" s="30">
        <f t="shared" si="5"/>
        <v>203056</v>
      </c>
      <c r="F44" s="31">
        <f t="shared" si="5"/>
        <v>203056</v>
      </c>
      <c r="G44" s="31">
        <f t="shared" si="5"/>
        <v>0</v>
      </c>
      <c r="H44" s="31">
        <f t="shared" si="5"/>
        <v>122349303</v>
      </c>
      <c r="I44" s="31">
        <f t="shared" si="5"/>
        <v>37593</v>
      </c>
      <c r="J44" s="31">
        <f t="shared" si="5"/>
        <v>122386896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122386896</v>
      </c>
      <c r="X44" s="31">
        <f t="shared" si="5"/>
        <v>50763</v>
      </c>
      <c r="Y44" s="31">
        <f t="shared" si="5"/>
        <v>122336133</v>
      </c>
      <c r="Z44" s="32">
        <f>+IF(X44&lt;&gt;0,+(Y44/X44)*100,0)</f>
        <v>240994.68707523198</v>
      </c>
      <c r="AA44" s="33">
        <f>+AA37+AA43</f>
        <v>203056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-129420179</v>
      </c>
      <c r="D45" s="42">
        <f t="shared" si="6"/>
        <v>0</v>
      </c>
      <c r="E45" s="43">
        <f t="shared" si="6"/>
        <v>-1453621629</v>
      </c>
      <c r="F45" s="44">
        <f t="shared" si="6"/>
        <v>-1453621629</v>
      </c>
      <c r="G45" s="44">
        <f t="shared" si="6"/>
        <v>0</v>
      </c>
      <c r="H45" s="44">
        <f t="shared" si="6"/>
        <v>-130340908</v>
      </c>
      <c r="I45" s="44">
        <f t="shared" si="6"/>
        <v>1467188</v>
      </c>
      <c r="J45" s="44">
        <f t="shared" si="6"/>
        <v>-128873720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-128873720</v>
      </c>
      <c r="X45" s="44">
        <f t="shared" si="6"/>
        <v>-363405408</v>
      </c>
      <c r="Y45" s="44">
        <f t="shared" si="6"/>
        <v>234531688</v>
      </c>
      <c r="Z45" s="45">
        <f>+IF(X45&lt;&gt;0,+(Y45/X45)*100,0)</f>
        <v>-64.537203585038554</v>
      </c>
      <c r="AA45" s="46">
        <f>+AA26-AA44</f>
        <v>-1453621629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-11245818</v>
      </c>
      <c r="D47" s="18"/>
      <c r="E47" s="19">
        <v>-7158112</v>
      </c>
      <c r="F47" s="20">
        <v>-7158112</v>
      </c>
      <c r="G47" s="20"/>
      <c r="H47" s="20">
        <v>-12637808</v>
      </c>
      <c r="I47" s="20"/>
      <c r="J47" s="20">
        <v>-12637808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-12637808</v>
      </c>
      <c r="X47" s="20">
        <v>-1789527</v>
      </c>
      <c r="Y47" s="20">
        <v>-10848281</v>
      </c>
      <c r="Z47" s="47">
        <v>606.20940617269264</v>
      </c>
      <c r="AA47" s="22">
        <v>-7158112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-11245818</v>
      </c>
      <c r="D50" s="50">
        <f t="shared" ref="D50:Y50" si="7">SUM(D47:D49)</f>
        <v>0</v>
      </c>
      <c r="E50" s="51">
        <f t="shared" si="7"/>
        <v>-7158112</v>
      </c>
      <c r="F50" s="52">
        <f t="shared" si="7"/>
        <v>-7158112</v>
      </c>
      <c r="G50" s="52">
        <f t="shared" si="7"/>
        <v>0</v>
      </c>
      <c r="H50" s="52">
        <f t="shared" si="7"/>
        <v>-12637808</v>
      </c>
      <c r="I50" s="52">
        <f t="shared" si="7"/>
        <v>0</v>
      </c>
      <c r="J50" s="52">
        <f t="shared" si="7"/>
        <v>-12637808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-12637808</v>
      </c>
      <c r="X50" s="52">
        <f t="shared" si="7"/>
        <v>-1789527</v>
      </c>
      <c r="Y50" s="52">
        <f t="shared" si="7"/>
        <v>-10848281</v>
      </c>
      <c r="Z50" s="53">
        <f>+IF(X50&lt;&gt;0,+(Y50/X50)*100,0)</f>
        <v>606.20940617269264</v>
      </c>
      <c r="AA50" s="54">
        <f>SUM(AA47:AA49)</f>
        <v>-7158112</v>
      </c>
    </row>
    <row r="51" spans="1:27" ht="13.5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91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1683905</v>
      </c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1683905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>
        <v>2000004</v>
      </c>
      <c r="F17" s="20">
        <v>2000004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500001</v>
      </c>
      <c r="Y17" s="24">
        <v>-500001</v>
      </c>
      <c r="Z17" s="25">
        <v>-100</v>
      </c>
      <c r="AA17" s="26">
        <v>2000004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2000004</v>
      </c>
      <c r="F25" s="36">
        <f t="shared" si="1"/>
        <v>2000004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500001</v>
      </c>
      <c r="Y25" s="36">
        <f t="shared" si="1"/>
        <v>-500001</v>
      </c>
      <c r="Z25" s="37">
        <f>+IF(X25&lt;&gt;0,+(Y25/X25)*100,0)</f>
        <v>-100</v>
      </c>
      <c r="AA25" s="38">
        <f>SUM(AA15:AA24)</f>
        <v>2000004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1683905</v>
      </c>
      <c r="D26" s="29">
        <f>+D13+D25</f>
        <v>0</v>
      </c>
      <c r="E26" s="30">
        <f t="shared" si="2"/>
        <v>2000004</v>
      </c>
      <c r="F26" s="31">
        <f t="shared" si="2"/>
        <v>2000004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500001</v>
      </c>
      <c r="Y26" s="31">
        <f t="shared" si="2"/>
        <v>-500001</v>
      </c>
      <c r="Z26" s="32">
        <f>+IF(X26&lt;&gt;0,+(Y26/X26)*100,0)</f>
        <v>-100</v>
      </c>
      <c r="AA26" s="33">
        <f>+AA13+AA25</f>
        <v>2000004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1683905</v>
      </c>
      <c r="D45" s="42">
        <f t="shared" si="6"/>
        <v>0</v>
      </c>
      <c r="E45" s="43">
        <f t="shared" si="6"/>
        <v>2000004</v>
      </c>
      <c r="F45" s="44">
        <f t="shared" si="6"/>
        <v>2000004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500001</v>
      </c>
      <c r="Y45" s="44">
        <f t="shared" si="6"/>
        <v>-500001</v>
      </c>
      <c r="Z45" s="45">
        <f>+IF(X45&lt;&gt;0,+(Y45/X45)*100,0)</f>
        <v>-100</v>
      </c>
      <c r="AA45" s="46">
        <f>+AA26-AA44</f>
        <v>2000004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92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-17</v>
      </c>
      <c r="F6" s="20">
        <v>-17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>
        <v>-17</v>
      </c>
    </row>
    <row r="7" spans="1:27" ht="13.5" x14ac:dyDescent="0.25">
      <c r="A7" s="23" t="s">
        <v>35</v>
      </c>
      <c r="B7" s="17" t="s">
        <v>32</v>
      </c>
      <c r="C7" s="18">
        <v>17008827</v>
      </c>
      <c r="D7" s="18"/>
      <c r="E7" s="19">
        <v>27394978</v>
      </c>
      <c r="F7" s="20">
        <v>27394978</v>
      </c>
      <c r="G7" s="20">
        <v>565124</v>
      </c>
      <c r="H7" s="20">
        <v>683787</v>
      </c>
      <c r="I7" s="20">
        <v>112633</v>
      </c>
      <c r="J7" s="20">
        <v>1361544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1361544</v>
      </c>
      <c r="X7" s="20">
        <v>6848745</v>
      </c>
      <c r="Y7" s="20">
        <v>-5487201</v>
      </c>
      <c r="Z7" s="21">
        <v>-80.119802971201295</v>
      </c>
      <c r="AA7" s="22">
        <v>27394978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17008827</v>
      </c>
      <c r="D13" s="29">
        <f>SUM(D6:D12)</f>
        <v>0</v>
      </c>
      <c r="E13" s="30">
        <f t="shared" si="0"/>
        <v>27394961</v>
      </c>
      <c r="F13" s="31">
        <f t="shared" si="0"/>
        <v>27394961</v>
      </c>
      <c r="G13" s="31">
        <f t="shared" si="0"/>
        <v>565124</v>
      </c>
      <c r="H13" s="31">
        <f t="shared" si="0"/>
        <v>683787</v>
      </c>
      <c r="I13" s="31">
        <f t="shared" si="0"/>
        <v>112633</v>
      </c>
      <c r="J13" s="31">
        <f t="shared" si="0"/>
        <v>1361544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1361544</v>
      </c>
      <c r="X13" s="31">
        <f t="shared" si="0"/>
        <v>6848745</v>
      </c>
      <c r="Y13" s="31">
        <f t="shared" si="0"/>
        <v>-5487201</v>
      </c>
      <c r="Z13" s="32">
        <f>+IF(X13&lt;&gt;0,+(Y13/X13)*100,0)</f>
        <v>-80.119802971201295</v>
      </c>
      <c r="AA13" s="33">
        <f>SUM(AA6:AA12)</f>
        <v>27394961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17008827</v>
      </c>
      <c r="D26" s="29">
        <f>+D13+D25</f>
        <v>0</v>
      </c>
      <c r="E26" s="30">
        <f t="shared" si="2"/>
        <v>27394961</v>
      </c>
      <c r="F26" s="31">
        <f t="shared" si="2"/>
        <v>27394961</v>
      </c>
      <c r="G26" s="31">
        <f t="shared" si="2"/>
        <v>565124</v>
      </c>
      <c r="H26" s="31">
        <f t="shared" si="2"/>
        <v>683787</v>
      </c>
      <c r="I26" s="31">
        <f t="shared" si="2"/>
        <v>112633</v>
      </c>
      <c r="J26" s="31">
        <f t="shared" si="2"/>
        <v>1361544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1361544</v>
      </c>
      <c r="X26" s="31">
        <f t="shared" si="2"/>
        <v>6848745</v>
      </c>
      <c r="Y26" s="31">
        <f t="shared" si="2"/>
        <v>-5487201</v>
      </c>
      <c r="Z26" s="32">
        <f>+IF(X26&lt;&gt;0,+(Y26/X26)*100,0)</f>
        <v>-80.119802971201295</v>
      </c>
      <c r="AA26" s="33">
        <f>+AA13+AA25</f>
        <v>27394961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>
        <v>-1</v>
      </c>
      <c r="F32" s="20">
        <v>-1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>
        <v>-1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-1</v>
      </c>
      <c r="F37" s="31">
        <f t="shared" si="3"/>
        <v>-1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-1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-1</v>
      </c>
      <c r="F44" s="31">
        <f t="shared" si="5"/>
        <v>-1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-1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17008827</v>
      </c>
      <c r="D45" s="42">
        <f t="shared" si="6"/>
        <v>0</v>
      </c>
      <c r="E45" s="43">
        <f t="shared" si="6"/>
        <v>27394962</v>
      </c>
      <c r="F45" s="44">
        <f t="shared" si="6"/>
        <v>27394962</v>
      </c>
      <c r="G45" s="44">
        <f t="shared" si="6"/>
        <v>565124</v>
      </c>
      <c r="H45" s="44">
        <f t="shared" si="6"/>
        <v>683787</v>
      </c>
      <c r="I45" s="44">
        <f t="shared" si="6"/>
        <v>112633</v>
      </c>
      <c r="J45" s="44">
        <f t="shared" si="6"/>
        <v>1361544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1361544</v>
      </c>
      <c r="X45" s="44">
        <f t="shared" si="6"/>
        <v>6848745</v>
      </c>
      <c r="Y45" s="44">
        <f t="shared" si="6"/>
        <v>-5487201</v>
      </c>
      <c r="Z45" s="45">
        <f>+IF(X45&lt;&gt;0,+(Y45/X45)*100,0)</f>
        <v>-80.119802971201295</v>
      </c>
      <c r="AA45" s="46">
        <f>+AA26-AA44</f>
        <v>27394962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3946720</v>
      </c>
      <c r="D47" s="18"/>
      <c r="E47" s="19">
        <v>-3</v>
      </c>
      <c r="F47" s="20">
        <v>-3</v>
      </c>
      <c r="G47" s="20"/>
      <c r="H47" s="20">
        <v>59494</v>
      </c>
      <c r="I47" s="20">
        <v>356</v>
      </c>
      <c r="J47" s="20">
        <v>59850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59850</v>
      </c>
      <c r="X47" s="20"/>
      <c r="Y47" s="20">
        <v>59850</v>
      </c>
      <c r="Z47" s="47"/>
      <c r="AA47" s="22">
        <v>-3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3946720</v>
      </c>
      <c r="D50" s="50">
        <f t="shared" ref="D50:Y50" si="7">SUM(D47:D49)</f>
        <v>0</v>
      </c>
      <c r="E50" s="51">
        <f t="shared" si="7"/>
        <v>-3</v>
      </c>
      <c r="F50" s="52">
        <f t="shared" si="7"/>
        <v>-3</v>
      </c>
      <c r="G50" s="52">
        <f t="shared" si="7"/>
        <v>0</v>
      </c>
      <c r="H50" s="52">
        <f t="shared" si="7"/>
        <v>59494</v>
      </c>
      <c r="I50" s="52">
        <f t="shared" si="7"/>
        <v>356</v>
      </c>
      <c r="J50" s="52">
        <f t="shared" si="7"/>
        <v>59850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59850</v>
      </c>
      <c r="X50" s="52">
        <f t="shared" si="7"/>
        <v>0</v>
      </c>
      <c r="Y50" s="52">
        <f t="shared" si="7"/>
        <v>59850</v>
      </c>
      <c r="Z50" s="53">
        <f>+IF(X50&lt;&gt;0,+(Y50/X50)*100,0)</f>
        <v>0</v>
      </c>
      <c r="AA50" s="54">
        <f>SUM(AA47:AA49)</f>
        <v>-3</v>
      </c>
    </row>
    <row r="51" spans="1:27" ht="13.5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93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>
        <v>158035</v>
      </c>
      <c r="J12" s="20">
        <v>158035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158035</v>
      </c>
      <c r="X12" s="20"/>
      <c r="Y12" s="20">
        <v>158035</v>
      </c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158035</v>
      </c>
      <c r="J13" s="31">
        <f t="shared" si="0"/>
        <v>158035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158035</v>
      </c>
      <c r="X13" s="31">
        <f t="shared" si="0"/>
        <v>0</v>
      </c>
      <c r="Y13" s="31">
        <f t="shared" si="0"/>
        <v>158035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89087343</v>
      </c>
      <c r="D17" s="18"/>
      <c r="E17" s="19">
        <v>122801831</v>
      </c>
      <c r="F17" s="20">
        <v>122801831</v>
      </c>
      <c r="G17" s="24"/>
      <c r="H17" s="24">
        <v>134160</v>
      </c>
      <c r="I17" s="24">
        <v>86210940</v>
      </c>
      <c r="J17" s="20">
        <v>86345100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86345100</v>
      </c>
      <c r="X17" s="20">
        <v>30700458</v>
      </c>
      <c r="Y17" s="24">
        <v>55644642</v>
      </c>
      <c r="Z17" s="25">
        <v>181.25020154422452</v>
      </c>
      <c r="AA17" s="26">
        <v>122801831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89087343</v>
      </c>
      <c r="D25" s="29">
        <f t="shared" ref="D25:Y25" si="1">SUM(D15:D24)</f>
        <v>0</v>
      </c>
      <c r="E25" s="35">
        <f t="shared" si="1"/>
        <v>122801831</v>
      </c>
      <c r="F25" s="36">
        <f t="shared" si="1"/>
        <v>122801831</v>
      </c>
      <c r="G25" s="36">
        <f t="shared" si="1"/>
        <v>0</v>
      </c>
      <c r="H25" s="36">
        <f t="shared" si="1"/>
        <v>134160</v>
      </c>
      <c r="I25" s="36">
        <f t="shared" si="1"/>
        <v>86210940</v>
      </c>
      <c r="J25" s="36">
        <f t="shared" si="1"/>
        <v>86345100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86345100</v>
      </c>
      <c r="X25" s="36">
        <f t="shared" si="1"/>
        <v>30700458</v>
      </c>
      <c r="Y25" s="36">
        <f t="shared" si="1"/>
        <v>55644642</v>
      </c>
      <c r="Z25" s="37">
        <f>+IF(X25&lt;&gt;0,+(Y25/X25)*100,0)</f>
        <v>181.25020154422452</v>
      </c>
      <c r="AA25" s="38">
        <f>SUM(AA15:AA24)</f>
        <v>122801831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89087343</v>
      </c>
      <c r="D26" s="29">
        <f>+D13+D25</f>
        <v>0</v>
      </c>
      <c r="E26" s="30">
        <f t="shared" si="2"/>
        <v>122801831</v>
      </c>
      <c r="F26" s="31">
        <f t="shared" si="2"/>
        <v>122801831</v>
      </c>
      <c r="G26" s="31">
        <f t="shared" si="2"/>
        <v>0</v>
      </c>
      <c r="H26" s="31">
        <f t="shared" si="2"/>
        <v>134160</v>
      </c>
      <c r="I26" s="31">
        <f t="shared" si="2"/>
        <v>86368975</v>
      </c>
      <c r="J26" s="31">
        <f t="shared" si="2"/>
        <v>86503135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86503135</v>
      </c>
      <c r="X26" s="31">
        <f t="shared" si="2"/>
        <v>30700458</v>
      </c>
      <c r="Y26" s="31">
        <f t="shared" si="2"/>
        <v>55802677</v>
      </c>
      <c r="Z26" s="32">
        <f>+IF(X26&lt;&gt;0,+(Y26/X26)*100,0)</f>
        <v>181.76496585164952</v>
      </c>
      <c r="AA26" s="33">
        <f>+AA13+AA25</f>
        <v>122801831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89087343</v>
      </c>
      <c r="D45" s="42">
        <f t="shared" si="6"/>
        <v>0</v>
      </c>
      <c r="E45" s="43">
        <f t="shared" si="6"/>
        <v>122801831</v>
      </c>
      <c r="F45" s="44">
        <f t="shared" si="6"/>
        <v>122801831</v>
      </c>
      <c r="G45" s="44">
        <f t="shared" si="6"/>
        <v>0</v>
      </c>
      <c r="H45" s="44">
        <f t="shared" si="6"/>
        <v>134160</v>
      </c>
      <c r="I45" s="44">
        <f t="shared" si="6"/>
        <v>86368975</v>
      </c>
      <c r="J45" s="44">
        <f t="shared" si="6"/>
        <v>86503135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86503135</v>
      </c>
      <c r="X45" s="44">
        <f t="shared" si="6"/>
        <v>30700458</v>
      </c>
      <c r="Y45" s="44">
        <f t="shared" si="6"/>
        <v>55802677</v>
      </c>
      <c r="Z45" s="45">
        <f>+IF(X45&lt;&gt;0,+(Y45/X45)*100,0)</f>
        <v>181.76496585164952</v>
      </c>
      <c r="AA45" s="46">
        <f>+AA26-AA44</f>
        <v>122801831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2" t="s">
        <v>94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95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-3</v>
      </c>
      <c r="F6" s="20">
        <v>-3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-3</v>
      </c>
      <c r="Y6" s="20">
        <v>3</v>
      </c>
      <c r="Z6" s="21">
        <v>-100</v>
      </c>
      <c r="AA6" s="22">
        <v>-3</v>
      </c>
    </row>
    <row r="7" spans="1:27" ht="13.5" x14ac:dyDescent="0.25">
      <c r="A7" s="23" t="s">
        <v>35</v>
      </c>
      <c r="B7" s="17" t="s">
        <v>32</v>
      </c>
      <c r="C7" s="18">
        <v>8851138</v>
      </c>
      <c r="D7" s="18"/>
      <c r="E7" s="19">
        <v>2</v>
      </c>
      <c r="F7" s="20">
        <v>2</v>
      </c>
      <c r="G7" s="20">
        <v>2826025</v>
      </c>
      <c r="H7" s="20">
        <v>-1863763</v>
      </c>
      <c r="I7" s="20">
        <v>2862437</v>
      </c>
      <c r="J7" s="20">
        <v>3824699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3824699</v>
      </c>
      <c r="X7" s="20">
        <v>2</v>
      </c>
      <c r="Y7" s="20">
        <v>3824697</v>
      </c>
      <c r="Z7" s="21">
        <v>191234850</v>
      </c>
      <c r="AA7" s="22">
        <v>2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>
        <v>13</v>
      </c>
      <c r="F12" s="20">
        <v>13</v>
      </c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>
        <v>13</v>
      </c>
      <c r="Y12" s="20">
        <v>-13</v>
      </c>
      <c r="Z12" s="21">
        <v>-100</v>
      </c>
      <c r="AA12" s="22">
        <v>13</v>
      </c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8851138</v>
      </c>
      <c r="D13" s="29">
        <f>SUM(D6:D12)</f>
        <v>0</v>
      </c>
      <c r="E13" s="30">
        <f t="shared" si="0"/>
        <v>12</v>
      </c>
      <c r="F13" s="31">
        <f t="shared" si="0"/>
        <v>12</v>
      </c>
      <c r="G13" s="31">
        <f t="shared" si="0"/>
        <v>2826025</v>
      </c>
      <c r="H13" s="31">
        <f t="shared" si="0"/>
        <v>-1863763</v>
      </c>
      <c r="I13" s="31">
        <f t="shared" si="0"/>
        <v>2862437</v>
      </c>
      <c r="J13" s="31">
        <f t="shared" si="0"/>
        <v>3824699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3824699</v>
      </c>
      <c r="X13" s="31">
        <f t="shared" si="0"/>
        <v>12</v>
      </c>
      <c r="Y13" s="31">
        <f t="shared" si="0"/>
        <v>3824687</v>
      </c>
      <c r="Z13" s="32">
        <f>+IF(X13&lt;&gt;0,+(Y13/X13)*100,0)</f>
        <v>31872391.666666668</v>
      </c>
      <c r="AA13" s="33">
        <f>SUM(AA6:AA12)</f>
        <v>12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7347617</v>
      </c>
      <c r="D17" s="18"/>
      <c r="E17" s="19">
        <v>19710000</v>
      </c>
      <c r="F17" s="20">
        <v>19710000</v>
      </c>
      <c r="G17" s="24">
        <v>1739118</v>
      </c>
      <c r="H17" s="24">
        <v>561774</v>
      </c>
      <c r="I17" s="24"/>
      <c r="J17" s="20">
        <v>2300892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2300892</v>
      </c>
      <c r="X17" s="20">
        <v>4927518</v>
      </c>
      <c r="Y17" s="24">
        <v>-2626626</v>
      </c>
      <c r="Z17" s="25">
        <v>-53.305254288264393</v>
      </c>
      <c r="AA17" s="26">
        <v>19710000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7347617</v>
      </c>
      <c r="D25" s="29">
        <f t="shared" ref="D25:Y25" si="1">SUM(D15:D24)</f>
        <v>0</v>
      </c>
      <c r="E25" s="35">
        <f t="shared" si="1"/>
        <v>19710000</v>
      </c>
      <c r="F25" s="36">
        <f t="shared" si="1"/>
        <v>19710000</v>
      </c>
      <c r="G25" s="36">
        <f t="shared" si="1"/>
        <v>1739118</v>
      </c>
      <c r="H25" s="36">
        <f t="shared" si="1"/>
        <v>561774</v>
      </c>
      <c r="I25" s="36">
        <f t="shared" si="1"/>
        <v>0</v>
      </c>
      <c r="J25" s="36">
        <f t="shared" si="1"/>
        <v>2300892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2300892</v>
      </c>
      <c r="X25" s="36">
        <f t="shared" si="1"/>
        <v>4927518</v>
      </c>
      <c r="Y25" s="36">
        <f t="shared" si="1"/>
        <v>-2626626</v>
      </c>
      <c r="Z25" s="37">
        <f>+IF(X25&lt;&gt;0,+(Y25/X25)*100,0)</f>
        <v>-53.305254288264393</v>
      </c>
      <c r="AA25" s="38">
        <f>SUM(AA15:AA24)</f>
        <v>19710000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16198755</v>
      </c>
      <c r="D26" s="29">
        <f>+D13+D25</f>
        <v>0</v>
      </c>
      <c r="E26" s="30">
        <f t="shared" si="2"/>
        <v>19710012</v>
      </c>
      <c r="F26" s="31">
        <f t="shared" si="2"/>
        <v>19710012</v>
      </c>
      <c r="G26" s="31">
        <f t="shared" si="2"/>
        <v>4565143</v>
      </c>
      <c r="H26" s="31">
        <f t="shared" si="2"/>
        <v>-1301989</v>
      </c>
      <c r="I26" s="31">
        <f t="shared" si="2"/>
        <v>2862437</v>
      </c>
      <c r="J26" s="31">
        <f t="shared" si="2"/>
        <v>6125591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6125591</v>
      </c>
      <c r="X26" s="31">
        <f t="shared" si="2"/>
        <v>4927530</v>
      </c>
      <c r="Y26" s="31">
        <f t="shared" si="2"/>
        <v>1198061</v>
      </c>
      <c r="Z26" s="32">
        <f>+IF(X26&lt;&gt;0,+(Y26/X26)*100,0)</f>
        <v>24.313621631933241</v>
      </c>
      <c r="AA26" s="33">
        <f>+AA13+AA25</f>
        <v>19710012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27712</v>
      </c>
      <c r="D31" s="18"/>
      <c r="E31" s="19"/>
      <c r="F31" s="20"/>
      <c r="G31" s="20">
        <v>-21</v>
      </c>
      <c r="H31" s="20">
        <v>6123</v>
      </c>
      <c r="I31" s="20">
        <v>-3339</v>
      </c>
      <c r="J31" s="20">
        <v>2763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2763</v>
      </c>
      <c r="X31" s="20"/>
      <c r="Y31" s="20">
        <v>2763</v>
      </c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>
        <v>69</v>
      </c>
      <c r="F32" s="20">
        <v>69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69</v>
      </c>
      <c r="Y32" s="20">
        <v>-69</v>
      </c>
      <c r="Z32" s="21">
        <v>-100</v>
      </c>
      <c r="AA32" s="22">
        <v>69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27712</v>
      </c>
      <c r="D37" s="29">
        <f t="shared" ref="D37:Y37" si="3">SUM(D29:D36)</f>
        <v>0</v>
      </c>
      <c r="E37" s="30">
        <f t="shared" si="3"/>
        <v>69</v>
      </c>
      <c r="F37" s="31">
        <f t="shared" si="3"/>
        <v>69</v>
      </c>
      <c r="G37" s="31">
        <f t="shared" si="3"/>
        <v>-21</v>
      </c>
      <c r="H37" s="31">
        <f t="shared" si="3"/>
        <v>6123</v>
      </c>
      <c r="I37" s="31">
        <f t="shared" si="3"/>
        <v>-3339</v>
      </c>
      <c r="J37" s="31">
        <f t="shared" si="3"/>
        <v>2763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2763</v>
      </c>
      <c r="X37" s="31">
        <f t="shared" si="3"/>
        <v>69</v>
      </c>
      <c r="Y37" s="31">
        <f t="shared" si="3"/>
        <v>2694</v>
      </c>
      <c r="Z37" s="32">
        <f>+IF(X37&lt;&gt;0,+(Y37/X37)*100,0)</f>
        <v>3904.347826086956</v>
      </c>
      <c r="AA37" s="33">
        <f>SUM(AA29:AA36)</f>
        <v>69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27712</v>
      </c>
      <c r="D44" s="29">
        <f>+D37+D43</f>
        <v>0</v>
      </c>
      <c r="E44" s="30">
        <f t="shared" si="5"/>
        <v>69</v>
      </c>
      <c r="F44" s="31">
        <f t="shared" si="5"/>
        <v>69</v>
      </c>
      <c r="G44" s="31">
        <f t="shared" si="5"/>
        <v>-21</v>
      </c>
      <c r="H44" s="31">
        <f t="shared" si="5"/>
        <v>6123</v>
      </c>
      <c r="I44" s="31">
        <f t="shared" si="5"/>
        <v>-3339</v>
      </c>
      <c r="J44" s="31">
        <f t="shared" si="5"/>
        <v>2763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2763</v>
      </c>
      <c r="X44" s="31">
        <f t="shared" si="5"/>
        <v>69</v>
      </c>
      <c r="Y44" s="31">
        <f t="shared" si="5"/>
        <v>2694</v>
      </c>
      <c r="Z44" s="32">
        <f>+IF(X44&lt;&gt;0,+(Y44/X44)*100,0)</f>
        <v>3904.347826086956</v>
      </c>
      <c r="AA44" s="33">
        <f>+AA37+AA43</f>
        <v>69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16171043</v>
      </c>
      <c r="D45" s="42">
        <f t="shared" si="6"/>
        <v>0</v>
      </c>
      <c r="E45" s="43">
        <f t="shared" si="6"/>
        <v>19709943</v>
      </c>
      <c r="F45" s="44">
        <f t="shared" si="6"/>
        <v>19709943</v>
      </c>
      <c r="G45" s="44">
        <f t="shared" si="6"/>
        <v>4565164</v>
      </c>
      <c r="H45" s="44">
        <f t="shared" si="6"/>
        <v>-1308112</v>
      </c>
      <c r="I45" s="44">
        <f t="shared" si="6"/>
        <v>2865776</v>
      </c>
      <c r="J45" s="44">
        <f t="shared" si="6"/>
        <v>6122828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6122828</v>
      </c>
      <c r="X45" s="44">
        <f t="shared" si="6"/>
        <v>4927461</v>
      </c>
      <c r="Y45" s="44">
        <f t="shared" si="6"/>
        <v>1195367</v>
      </c>
      <c r="Z45" s="45">
        <f>+IF(X45&lt;&gt;0,+(Y45/X45)*100,0)</f>
        <v>24.259288911672765</v>
      </c>
      <c r="AA45" s="46">
        <f>+AA26-AA44</f>
        <v>19709943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-82987</v>
      </c>
      <c r="D47" s="18"/>
      <c r="E47" s="19"/>
      <c r="F47" s="20"/>
      <c r="G47" s="20">
        <v>-24961</v>
      </c>
      <c r="H47" s="20">
        <v>-6340</v>
      </c>
      <c r="I47" s="20">
        <v>-315</v>
      </c>
      <c r="J47" s="20">
        <v>-31616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-31616</v>
      </c>
      <c r="X47" s="20"/>
      <c r="Y47" s="20">
        <v>-31616</v>
      </c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-82987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-24961</v>
      </c>
      <c r="H50" s="52">
        <f t="shared" si="7"/>
        <v>-6340</v>
      </c>
      <c r="I50" s="52">
        <f t="shared" si="7"/>
        <v>-315</v>
      </c>
      <c r="J50" s="52">
        <f t="shared" si="7"/>
        <v>-31616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-31616</v>
      </c>
      <c r="X50" s="52">
        <f t="shared" si="7"/>
        <v>0</v>
      </c>
      <c r="Y50" s="52">
        <f t="shared" si="7"/>
        <v>-31616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96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-5540630</v>
      </c>
      <c r="D6" s="18"/>
      <c r="E6" s="19"/>
      <c r="F6" s="20"/>
      <c r="G6" s="20">
        <v>-359897</v>
      </c>
      <c r="H6" s="20">
        <v>-18616</v>
      </c>
      <c r="I6" s="20">
        <v>-300</v>
      </c>
      <c r="J6" s="20">
        <v>-378813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-378813</v>
      </c>
      <c r="X6" s="20"/>
      <c r="Y6" s="20">
        <v>-378813</v>
      </c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>
        <v>1345040</v>
      </c>
      <c r="D11" s="18"/>
      <c r="E11" s="19"/>
      <c r="F11" s="20"/>
      <c r="G11" s="24">
        <v>14142</v>
      </c>
      <c r="H11" s="24"/>
      <c r="I11" s="24"/>
      <c r="J11" s="20">
        <v>14142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14142</v>
      </c>
      <c r="X11" s="20"/>
      <c r="Y11" s="24">
        <v>14142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-4195590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-345755</v>
      </c>
      <c r="H13" s="31">
        <f t="shared" si="0"/>
        <v>-18616</v>
      </c>
      <c r="I13" s="31">
        <f t="shared" si="0"/>
        <v>-300</v>
      </c>
      <c r="J13" s="31">
        <f t="shared" si="0"/>
        <v>-364671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-364671</v>
      </c>
      <c r="X13" s="31">
        <f t="shared" si="0"/>
        <v>0</v>
      </c>
      <c r="Y13" s="31">
        <f t="shared" si="0"/>
        <v>-364671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-4195590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-345755</v>
      </c>
      <c r="H26" s="31">
        <f t="shared" si="2"/>
        <v>-18616</v>
      </c>
      <c r="I26" s="31">
        <f t="shared" si="2"/>
        <v>-300</v>
      </c>
      <c r="J26" s="31">
        <f t="shared" si="2"/>
        <v>-364671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-364671</v>
      </c>
      <c r="X26" s="31">
        <f t="shared" si="2"/>
        <v>0</v>
      </c>
      <c r="Y26" s="31">
        <f t="shared" si="2"/>
        <v>-364671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5057644</v>
      </c>
      <c r="D32" s="18"/>
      <c r="E32" s="19">
        <v>2199310</v>
      </c>
      <c r="F32" s="20">
        <v>2199310</v>
      </c>
      <c r="G32" s="20">
        <v>-242008</v>
      </c>
      <c r="H32" s="20">
        <v>-18316</v>
      </c>
      <c r="I32" s="20">
        <v>-300</v>
      </c>
      <c r="J32" s="20">
        <v>-260624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-260624</v>
      </c>
      <c r="X32" s="20">
        <v>549825</v>
      </c>
      <c r="Y32" s="20">
        <v>-810449</v>
      </c>
      <c r="Z32" s="21">
        <v>-147.40126403855774</v>
      </c>
      <c r="AA32" s="22">
        <v>2199310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5057644</v>
      </c>
      <c r="D37" s="29">
        <f t="shared" ref="D37:Y37" si="3">SUM(D29:D36)</f>
        <v>0</v>
      </c>
      <c r="E37" s="30">
        <f t="shared" si="3"/>
        <v>2199310</v>
      </c>
      <c r="F37" s="31">
        <f t="shared" si="3"/>
        <v>2199310</v>
      </c>
      <c r="G37" s="31">
        <f t="shared" si="3"/>
        <v>-242008</v>
      </c>
      <c r="H37" s="31">
        <f t="shared" si="3"/>
        <v>-18316</v>
      </c>
      <c r="I37" s="31">
        <f t="shared" si="3"/>
        <v>-300</v>
      </c>
      <c r="J37" s="31">
        <f t="shared" si="3"/>
        <v>-260624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-260624</v>
      </c>
      <c r="X37" s="31">
        <f t="shared" si="3"/>
        <v>549825</v>
      </c>
      <c r="Y37" s="31">
        <f t="shared" si="3"/>
        <v>-810449</v>
      </c>
      <c r="Z37" s="32">
        <f>+IF(X37&lt;&gt;0,+(Y37/X37)*100,0)</f>
        <v>-147.40126403855774</v>
      </c>
      <c r="AA37" s="33">
        <f>SUM(AA29:AA36)</f>
        <v>2199310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5057644</v>
      </c>
      <c r="D44" s="29">
        <f>+D37+D43</f>
        <v>0</v>
      </c>
      <c r="E44" s="30">
        <f t="shared" si="5"/>
        <v>2199310</v>
      </c>
      <c r="F44" s="31">
        <f t="shared" si="5"/>
        <v>2199310</v>
      </c>
      <c r="G44" s="31">
        <f t="shared" si="5"/>
        <v>-242008</v>
      </c>
      <c r="H44" s="31">
        <f t="shared" si="5"/>
        <v>-18316</v>
      </c>
      <c r="I44" s="31">
        <f t="shared" si="5"/>
        <v>-300</v>
      </c>
      <c r="J44" s="31">
        <f t="shared" si="5"/>
        <v>-260624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-260624</v>
      </c>
      <c r="X44" s="31">
        <f t="shared" si="5"/>
        <v>549825</v>
      </c>
      <c r="Y44" s="31">
        <f t="shared" si="5"/>
        <v>-810449</v>
      </c>
      <c r="Z44" s="32">
        <f>+IF(X44&lt;&gt;0,+(Y44/X44)*100,0)</f>
        <v>-147.40126403855774</v>
      </c>
      <c r="AA44" s="33">
        <f>+AA37+AA43</f>
        <v>2199310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-9253234</v>
      </c>
      <c r="D45" s="42">
        <f t="shared" si="6"/>
        <v>0</v>
      </c>
      <c r="E45" s="43">
        <f t="shared" si="6"/>
        <v>-2199310</v>
      </c>
      <c r="F45" s="44">
        <f t="shared" si="6"/>
        <v>-2199310</v>
      </c>
      <c r="G45" s="44">
        <f t="shared" si="6"/>
        <v>-103747</v>
      </c>
      <c r="H45" s="44">
        <f t="shared" si="6"/>
        <v>-300</v>
      </c>
      <c r="I45" s="44">
        <f t="shared" si="6"/>
        <v>0</v>
      </c>
      <c r="J45" s="44">
        <f t="shared" si="6"/>
        <v>-104047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-104047</v>
      </c>
      <c r="X45" s="44">
        <f t="shared" si="6"/>
        <v>-549825</v>
      </c>
      <c r="Y45" s="44">
        <f t="shared" si="6"/>
        <v>445778</v>
      </c>
      <c r="Z45" s="45">
        <f>+IF(X45&lt;&gt;0,+(Y45/X45)*100,0)</f>
        <v>-81.076342472604921</v>
      </c>
      <c r="AA45" s="46">
        <f>+AA26-AA44</f>
        <v>-2199310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-8974419</v>
      </c>
      <c r="D47" s="18"/>
      <c r="E47" s="19"/>
      <c r="F47" s="20"/>
      <c r="G47" s="20"/>
      <c r="H47" s="20"/>
      <c r="I47" s="20">
        <v>-3174</v>
      </c>
      <c r="J47" s="20">
        <v>-3174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-3174</v>
      </c>
      <c r="X47" s="20"/>
      <c r="Y47" s="20">
        <v>-3174</v>
      </c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-8974419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-3174</v>
      </c>
      <c r="J50" s="52">
        <f t="shared" si="7"/>
        <v>-3174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-3174</v>
      </c>
      <c r="X50" s="52">
        <f t="shared" si="7"/>
        <v>0</v>
      </c>
      <c r="Y50" s="52">
        <f t="shared" si="7"/>
        <v>-3174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97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3396313</v>
      </c>
      <c r="D7" s="18"/>
      <c r="E7" s="19">
        <v>-5551111</v>
      </c>
      <c r="F7" s="20">
        <v>-5551111</v>
      </c>
      <c r="G7" s="20">
        <v>-461072</v>
      </c>
      <c r="H7" s="20">
        <v>-57162</v>
      </c>
      <c r="I7" s="20">
        <v>-40110669</v>
      </c>
      <c r="J7" s="20">
        <v>-40628903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-40628903</v>
      </c>
      <c r="X7" s="20">
        <v>-1387783</v>
      </c>
      <c r="Y7" s="20">
        <v>-39241120</v>
      </c>
      <c r="Z7" s="21">
        <v>2827.6120978567974</v>
      </c>
      <c r="AA7" s="22">
        <v>-5551111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3396313</v>
      </c>
      <c r="D13" s="29">
        <f>SUM(D6:D12)</f>
        <v>0</v>
      </c>
      <c r="E13" s="30">
        <f t="shared" si="0"/>
        <v>-5551111</v>
      </c>
      <c r="F13" s="31">
        <f t="shared" si="0"/>
        <v>-5551111</v>
      </c>
      <c r="G13" s="31">
        <f t="shared" si="0"/>
        <v>-461072</v>
      </c>
      <c r="H13" s="31">
        <f t="shared" si="0"/>
        <v>-57162</v>
      </c>
      <c r="I13" s="31">
        <f t="shared" si="0"/>
        <v>-40110669</v>
      </c>
      <c r="J13" s="31">
        <f t="shared" si="0"/>
        <v>-40628903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-40628903</v>
      </c>
      <c r="X13" s="31">
        <f t="shared" si="0"/>
        <v>-1387783</v>
      </c>
      <c r="Y13" s="31">
        <f t="shared" si="0"/>
        <v>-39241120</v>
      </c>
      <c r="Z13" s="32">
        <f>+IF(X13&lt;&gt;0,+(Y13/X13)*100,0)</f>
        <v>2827.6120978567974</v>
      </c>
      <c r="AA13" s="33">
        <f>SUM(AA6:AA12)</f>
        <v>-5551111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1378279</v>
      </c>
      <c r="D17" s="18"/>
      <c r="E17" s="19">
        <v>22192144</v>
      </c>
      <c r="F17" s="20">
        <v>22192144</v>
      </c>
      <c r="G17" s="24"/>
      <c r="H17" s="24"/>
      <c r="I17" s="24">
        <v>-150027</v>
      </c>
      <c r="J17" s="20">
        <v>-150027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-150027</v>
      </c>
      <c r="X17" s="20">
        <v>5548043</v>
      </c>
      <c r="Y17" s="24">
        <v>-5698070</v>
      </c>
      <c r="Z17" s="25">
        <v>-102.70414270401294</v>
      </c>
      <c r="AA17" s="26">
        <v>22192144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1378279</v>
      </c>
      <c r="D25" s="29">
        <f t="shared" ref="D25:Y25" si="1">SUM(D15:D24)</f>
        <v>0</v>
      </c>
      <c r="E25" s="35">
        <f t="shared" si="1"/>
        <v>22192144</v>
      </c>
      <c r="F25" s="36">
        <f t="shared" si="1"/>
        <v>22192144</v>
      </c>
      <c r="G25" s="36">
        <f t="shared" si="1"/>
        <v>0</v>
      </c>
      <c r="H25" s="36">
        <f t="shared" si="1"/>
        <v>0</v>
      </c>
      <c r="I25" s="36">
        <f t="shared" si="1"/>
        <v>-150027</v>
      </c>
      <c r="J25" s="36">
        <f t="shared" si="1"/>
        <v>-150027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-150027</v>
      </c>
      <c r="X25" s="36">
        <f t="shared" si="1"/>
        <v>5548043</v>
      </c>
      <c r="Y25" s="36">
        <f t="shared" si="1"/>
        <v>-5698070</v>
      </c>
      <c r="Z25" s="37">
        <f>+IF(X25&lt;&gt;0,+(Y25/X25)*100,0)</f>
        <v>-102.70414270401294</v>
      </c>
      <c r="AA25" s="38">
        <f>SUM(AA15:AA24)</f>
        <v>22192144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4774592</v>
      </c>
      <c r="D26" s="29">
        <f>+D13+D25</f>
        <v>0</v>
      </c>
      <c r="E26" s="30">
        <f t="shared" si="2"/>
        <v>16641033</v>
      </c>
      <c r="F26" s="31">
        <f t="shared" si="2"/>
        <v>16641033</v>
      </c>
      <c r="G26" s="31">
        <f t="shared" si="2"/>
        <v>-461072</v>
      </c>
      <c r="H26" s="31">
        <f t="shared" si="2"/>
        <v>-57162</v>
      </c>
      <c r="I26" s="31">
        <f t="shared" si="2"/>
        <v>-40260696</v>
      </c>
      <c r="J26" s="31">
        <f t="shared" si="2"/>
        <v>-40778930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-40778930</v>
      </c>
      <c r="X26" s="31">
        <f t="shared" si="2"/>
        <v>4160260</v>
      </c>
      <c r="Y26" s="31">
        <f t="shared" si="2"/>
        <v>-44939190</v>
      </c>
      <c r="Z26" s="32">
        <f>+IF(X26&lt;&gt;0,+(Y26/X26)*100,0)</f>
        <v>-1080.2014777922534</v>
      </c>
      <c r="AA26" s="33">
        <f>+AA13+AA25</f>
        <v>16641033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2691837</v>
      </c>
      <c r="D32" s="18"/>
      <c r="E32" s="19">
        <v>-54093545</v>
      </c>
      <c r="F32" s="20">
        <v>-54093545</v>
      </c>
      <c r="G32" s="20">
        <v>119887</v>
      </c>
      <c r="H32" s="20">
        <v>163253</v>
      </c>
      <c r="I32" s="20">
        <v>194233</v>
      </c>
      <c r="J32" s="20">
        <v>477373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477373</v>
      </c>
      <c r="X32" s="20">
        <v>-13523393</v>
      </c>
      <c r="Y32" s="20">
        <v>14000766</v>
      </c>
      <c r="Z32" s="21">
        <v>-103.52997949553044</v>
      </c>
      <c r="AA32" s="22">
        <v>-54093545</v>
      </c>
    </row>
    <row r="33" spans="1:27" ht="13.5" x14ac:dyDescent="0.25">
      <c r="A33" s="23" t="s">
        <v>60</v>
      </c>
      <c r="B33" s="17" t="s">
        <v>32</v>
      </c>
      <c r="C33" s="18">
        <v>5493704</v>
      </c>
      <c r="D33" s="18"/>
      <c r="E33" s="19"/>
      <c r="F33" s="20"/>
      <c r="G33" s="20">
        <v>10334000</v>
      </c>
      <c r="H33" s="20"/>
      <c r="I33" s="20">
        <v>-9364808</v>
      </c>
      <c r="J33" s="20">
        <v>969192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969192</v>
      </c>
      <c r="X33" s="20"/>
      <c r="Y33" s="20">
        <v>969192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8185541</v>
      </c>
      <c r="D37" s="29">
        <f t="shared" ref="D37:Y37" si="3">SUM(D29:D36)</f>
        <v>0</v>
      </c>
      <c r="E37" s="30">
        <f t="shared" si="3"/>
        <v>-54093545</v>
      </c>
      <c r="F37" s="31">
        <f t="shared" si="3"/>
        <v>-54093545</v>
      </c>
      <c r="G37" s="31">
        <f t="shared" si="3"/>
        <v>10453887</v>
      </c>
      <c r="H37" s="31">
        <f t="shared" si="3"/>
        <v>163253</v>
      </c>
      <c r="I37" s="31">
        <f t="shared" si="3"/>
        <v>-9170575</v>
      </c>
      <c r="J37" s="31">
        <f t="shared" si="3"/>
        <v>1446565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1446565</v>
      </c>
      <c r="X37" s="31">
        <f t="shared" si="3"/>
        <v>-13523393</v>
      </c>
      <c r="Y37" s="31">
        <f t="shared" si="3"/>
        <v>14969958</v>
      </c>
      <c r="Z37" s="32">
        <f>+IF(X37&lt;&gt;0,+(Y37/X37)*100,0)</f>
        <v>-110.69676079072759</v>
      </c>
      <c r="AA37" s="33">
        <f>SUM(AA29:AA36)</f>
        <v>-54093545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8185541</v>
      </c>
      <c r="D44" s="29">
        <f>+D37+D43</f>
        <v>0</v>
      </c>
      <c r="E44" s="30">
        <f t="shared" si="5"/>
        <v>-54093545</v>
      </c>
      <c r="F44" s="31">
        <f t="shared" si="5"/>
        <v>-54093545</v>
      </c>
      <c r="G44" s="31">
        <f t="shared" si="5"/>
        <v>10453887</v>
      </c>
      <c r="H44" s="31">
        <f t="shared" si="5"/>
        <v>163253</v>
      </c>
      <c r="I44" s="31">
        <f t="shared" si="5"/>
        <v>-9170575</v>
      </c>
      <c r="J44" s="31">
        <f t="shared" si="5"/>
        <v>1446565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1446565</v>
      </c>
      <c r="X44" s="31">
        <f t="shared" si="5"/>
        <v>-13523393</v>
      </c>
      <c r="Y44" s="31">
        <f t="shared" si="5"/>
        <v>14969958</v>
      </c>
      <c r="Z44" s="32">
        <f>+IF(X44&lt;&gt;0,+(Y44/X44)*100,0)</f>
        <v>-110.69676079072759</v>
      </c>
      <c r="AA44" s="33">
        <f>+AA37+AA43</f>
        <v>-54093545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-3410949</v>
      </c>
      <c r="D45" s="42">
        <f t="shared" si="6"/>
        <v>0</v>
      </c>
      <c r="E45" s="43">
        <f t="shared" si="6"/>
        <v>70734578</v>
      </c>
      <c r="F45" s="44">
        <f t="shared" si="6"/>
        <v>70734578</v>
      </c>
      <c r="G45" s="44">
        <f t="shared" si="6"/>
        <v>-10914959</v>
      </c>
      <c r="H45" s="44">
        <f t="shared" si="6"/>
        <v>-220415</v>
      </c>
      <c r="I45" s="44">
        <f t="shared" si="6"/>
        <v>-31090121</v>
      </c>
      <c r="J45" s="44">
        <f t="shared" si="6"/>
        <v>-42225495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-42225495</v>
      </c>
      <c r="X45" s="44">
        <f t="shared" si="6"/>
        <v>17683653</v>
      </c>
      <c r="Y45" s="44">
        <f t="shared" si="6"/>
        <v>-59909148</v>
      </c>
      <c r="Z45" s="45">
        <f>+IF(X45&lt;&gt;0,+(Y45/X45)*100,0)</f>
        <v>-338.78264858510852</v>
      </c>
      <c r="AA45" s="46">
        <f>+AA26-AA44</f>
        <v>70734578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98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531423</v>
      </c>
      <c r="D6" s="18"/>
      <c r="E6" s="19">
        <v>-9641224</v>
      </c>
      <c r="F6" s="20">
        <v>-9641224</v>
      </c>
      <c r="G6" s="20"/>
      <c r="H6" s="20">
        <v>30198</v>
      </c>
      <c r="I6" s="20">
        <v>1324704</v>
      </c>
      <c r="J6" s="20">
        <v>1354902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1354902</v>
      </c>
      <c r="X6" s="20">
        <v>-2410305</v>
      </c>
      <c r="Y6" s="20">
        <v>3765207</v>
      </c>
      <c r="Z6" s="21">
        <v>-156.21288592107638</v>
      </c>
      <c r="AA6" s="22">
        <v>-9641224</v>
      </c>
    </row>
    <row r="7" spans="1:27" ht="13.5" x14ac:dyDescent="0.25">
      <c r="A7" s="23" t="s">
        <v>35</v>
      </c>
      <c r="B7" s="17" t="s">
        <v>32</v>
      </c>
      <c r="C7" s="18">
        <v>24106824</v>
      </c>
      <c r="D7" s="18"/>
      <c r="E7" s="19">
        <v>17997642</v>
      </c>
      <c r="F7" s="20">
        <v>17997642</v>
      </c>
      <c r="G7" s="20"/>
      <c r="H7" s="20">
        <v>1752380</v>
      </c>
      <c r="I7" s="20">
        <v>1460535</v>
      </c>
      <c r="J7" s="20">
        <v>3212915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3212915</v>
      </c>
      <c r="X7" s="20">
        <v>4499415</v>
      </c>
      <c r="Y7" s="20">
        <v>-1286500</v>
      </c>
      <c r="Z7" s="21">
        <v>-28.592605927659488</v>
      </c>
      <c r="AA7" s="22">
        <v>17997642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>
        <v>-1199980</v>
      </c>
      <c r="F10" s="20">
        <v>-1199980</v>
      </c>
      <c r="G10" s="20"/>
      <c r="H10" s="20">
        <v>215</v>
      </c>
      <c r="I10" s="20"/>
      <c r="J10" s="20">
        <v>215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215</v>
      </c>
      <c r="X10" s="20">
        <v>-299997</v>
      </c>
      <c r="Y10" s="20">
        <v>300212</v>
      </c>
      <c r="Z10" s="21">
        <v>-100.0716673833405</v>
      </c>
      <c r="AA10" s="22">
        <v>-1199980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4499353</v>
      </c>
      <c r="F11" s="20">
        <v>4499353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1124838</v>
      </c>
      <c r="Y11" s="24">
        <v>-1124838</v>
      </c>
      <c r="Z11" s="25">
        <v>-100</v>
      </c>
      <c r="AA11" s="26">
        <v>4499353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24638247</v>
      </c>
      <c r="D13" s="29">
        <f>SUM(D6:D12)</f>
        <v>0</v>
      </c>
      <c r="E13" s="30">
        <f t="shared" si="0"/>
        <v>11655791</v>
      </c>
      <c r="F13" s="31">
        <f t="shared" si="0"/>
        <v>11655791</v>
      </c>
      <c r="G13" s="31">
        <f t="shared" si="0"/>
        <v>0</v>
      </c>
      <c r="H13" s="31">
        <f t="shared" si="0"/>
        <v>1782793</v>
      </c>
      <c r="I13" s="31">
        <f t="shared" si="0"/>
        <v>2785239</v>
      </c>
      <c r="J13" s="31">
        <f t="shared" si="0"/>
        <v>4568032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4568032</v>
      </c>
      <c r="X13" s="31">
        <f t="shared" si="0"/>
        <v>2913951</v>
      </c>
      <c r="Y13" s="31">
        <f t="shared" si="0"/>
        <v>1654081</v>
      </c>
      <c r="Z13" s="32">
        <f>+IF(X13&lt;&gt;0,+(Y13/X13)*100,0)</f>
        <v>56.764200907976836</v>
      </c>
      <c r="AA13" s="33">
        <f>SUM(AA6:AA12)</f>
        <v>11655791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-61278021</v>
      </c>
      <c r="D17" s="18"/>
      <c r="E17" s="19">
        <v>66912802</v>
      </c>
      <c r="F17" s="20">
        <v>66912802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16728201</v>
      </c>
      <c r="Y17" s="24">
        <v>-16728201</v>
      </c>
      <c r="Z17" s="25">
        <v>-100</v>
      </c>
      <c r="AA17" s="26">
        <v>66912802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-61278021</v>
      </c>
      <c r="D25" s="29">
        <f t="shared" ref="D25:Y25" si="1">SUM(D15:D24)</f>
        <v>0</v>
      </c>
      <c r="E25" s="35">
        <f t="shared" si="1"/>
        <v>66912802</v>
      </c>
      <c r="F25" s="36">
        <f t="shared" si="1"/>
        <v>66912802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16728201</v>
      </c>
      <c r="Y25" s="36">
        <f t="shared" si="1"/>
        <v>-16728201</v>
      </c>
      <c r="Z25" s="37">
        <f>+IF(X25&lt;&gt;0,+(Y25/X25)*100,0)</f>
        <v>-100</v>
      </c>
      <c r="AA25" s="38">
        <f>SUM(AA15:AA24)</f>
        <v>66912802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-36639774</v>
      </c>
      <c r="D26" s="29">
        <f>+D13+D25</f>
        <v>0</v>
      </c>
      <c r="E26" s="30">
        <f t="shared" si="2"/>
        <v>78568593</v>
      </c>
      <c r="F26" s="31">
        <f t="shared" si="2"/>
        <v>78568593</v>
      </c>
      <c r="G26" s="31">
        <f t="shared" si="2"/>
        <v>0</v>
      </c>
      <c r="H26" s="31">
        <f t="shared" si="2"/>
        <v>1782793</v>
      </c>
      <c r="I26" s="31">
        <f t="shared" si="2"/>
        <v>2785239</v>
      </c>
      <c r="J26" s="31">
        <f t="shared" si="2"/>
        <v>4568032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4568032</v>
      </c>
      <c r="X26" s="31">
        <f t="shared" si="2"/>
        <v>19642152</v>
      </c>
      <c r="Y26" s="31">
        <f t="shared" si="2"/>
        <v>-15074120</v>
      </c>
      <c r="Z26" s="32">
        <f>+IF(X26&lt;&gt;0,+(Y26/X26)*100,0)</f>
        <v>-76.743729505809753</v>
      </c>
      <c r="AA26" s="33">
        <f>+AA13+AA25</f>
        <v>78568593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>
        <v>-794983</v>
      </c>
      <c r="D33" s="18"/>
      <c r="E33" s="19">
        <v>5017</v>
      </c>
      <c r="F33" s="20">
        <v>5017</v>
      </c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>
        <v>1254</v>
      </c>
      <c r="Y33" s="20">
        <v>-1254</v>
      </c>
      <c r="Z33" s="21">
        <v>-100</v>
      </c>
      <c r="AA33" s="22">
        <v>5017</v>
      </c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>
        <v>4515963</v>
      </c>
      <c r="F35" s="20">
        <v>4515963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1128990</v>
      </c>
      <c r="Y35" s="20">
        <v>-1128990</v>
      </c>
      <c r="Z35" s="21">
        <v>-100</v>
      </c>
      <c r="AA35" s="22">
        <v>4515963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-794983</v>
      </c>
      <c r="D37" s="29">
        <f t="shared" ref="D37:Y37" si="3">SUM(D29:D36)</f>
        <v>0</v>
      </c>
      <c r="E37" s="30">
        <f t="shared" si="3"/>
        <v>4520980</v>
      </c>
      <c r="F37" s="31">
        <f t="shared" si="3"/>
        <v>4520980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1130244</v>
      </c>
      <c r="Y37" s="31">
        <f t="shared" si="3"/>
        <v>-1130244</v>
      </c>
      <c r="Z37" s="32">
        <f>+IF(X37&lt;&gt;0,+(Y37/X37)*100,0)</f>
        <v>-100</v>
      </c>
      <c r="AA37" s="33">
        <f>SUM(AA29:AA36)</f>
        <v>4520980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-794983</v>
      </c>
      <c r="D44" s="29">
        <f>+D37+D43</f>
        <v>0</v>
      </c>
      <c r="E44" s="30">
        <f t="shared" si="5"/>
        <v>4520980</v>
      </c>
      <c r="F44" s="31">
        <f t="shared" si="5"/>
        <v>4520980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1130244</v>
      </c>
      <c r="Y44" s="31">
        <f t="shared" si="5"/>
        <v>-1130244</v>
      </c>
      <c r="Z44" s="32">
        <f>+IF(X44&lt;&gt;0,+(Y44/X44)*100,0)</f>
        <v>-100</v>
      </c>
      <c r="AA44" s="33">
        <f>+AA37+AA43</f>
        <v>4520980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-35844791</v>
      </c>
      <c r="D45" s="42">
        <f t="shared" si="6"/>
        <v>0</v>
      </c>
      <c r="E45" s="43">
        <f t="shared" si="6"/>
        <v>74047613</v>
      </c>
      <c r="F45" s="44">
        <f t="shared" si="6"/>
        <v>74047613</v>
      </c>
      <c r="G45" s="44">
        <f t="shared" si="6"/>
        <v>0</v>
      </c>
      <c r="H45" s="44">
        <f t="shared" si="6"/>
        <v>1782793</v>
      </c>
      <c r="I45" s="44">
        <f t="shared" si="6"/>
        <v>2785239</v>
      </c>
      <c r="J45" s="44">
        <f t="shared" si="6"/>
        <v>4568032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4568032</v>
      </c>
      <c r="X45" s="44">
        <f t="shared" si="6"/>
        <v>18511908</v>
      </c>
      <c r="Y45" s="44">
        <f t="shared" si="6"/>
        <v>-13943876</v>
      </c>
      <c r="Z45" s="45">
        <f>+IF(X45&lt;&gt;0,+(Y45/X45)*100,0)</f>
        <v>-75.323818592875455</v>
      </c>
      <c r="AA45" s="46">
        <f>+AA26-AA44</f>
        <v>74047613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-460390</v>
      </c>
      <c r="D47" s="18"/>
      <c r="E47" s="19">
        <v>81940108</v>
      </c>
      <c r="F47" s="20">
        <v>81940108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20485026</v>
      </c>
      <c r="Y47" s="20">
        <v>-20485026</v>
      </c>
      <c r="Z47" s="47">
        <v>-100</v>
      </c>
      <c r="AA47" s="22">
        <v>81940108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-460390</v>
      </c>
      <c r="D50" s="50">
        <f t="shared" ref="D50:Y50" si="7">SUM(D47:D49)</f>
        <v>0</v>
      </c>
      <c r="E50" s="51">
        <f t="shared" si="7"/>
        <v>81940108</v>
      </c>
      <c r="F50" s="52">
        <f t="shared" si="7"/>
        <v>81940108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20485026</v>
      </c>
      <c r="Y50" s="52">
        <f t="shared" si="7"/>
        <v>-20485026</v>
      </c>
      <c r="Z50" s="53">
        <f>+IF(X50&lt;&gt;0,+(Y50/X50)*100,0)</f>
        <v>-100</v>
      </c>
      <c r="AA50" s="54">
        <f>SUM(AA47:AA49)</f>
        <v>81940108</v>
      </c>
    </row>
    <row r="51" spans="1:27" ht="13.5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99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319049438</v>
      </c>
      <c r="D6" s="18"/>
      <c r="E6" s="19">
        <v>265011234</v>
      </c>
      <c r="F6" s="20">
        <v>265011234</v>
      </c>
      <c r="G6" s="20">
        <v>317881940</v>
      </c>
      <c r="H6" s="20">
        <v>-24455967</v>
      </c>
      <c r="I6" s="20">
        <v>-20892075</v>
      </c>
      <c r="J6" s="20">
        <v>272533898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272533898</v>
      </c>
      <c r="X6" s="20">
        <v>248873975</v>
      </c>
      <c r="Y6" s="20">
        <v>23659923</v>
      </c>
      <c r="Z6" s="21">
        <v>9.5067887271057572</v>
      </c>
      <c r="AA6" s="22">
        <v>265011234</v>
      </c>
    </row>
    <row r="7" spans="1:27" ht="13.5" x14ac:dyDescent="0.25">
      <c r="A7" s="23" t="s">
        <v>35</v>
      </c>
      <c r="B7" s="17" t="s">
        <v>32</v>
      </c>
      <c r="C7" s="18">
        <v>95226185</v>
      </c>
      <c r="D7" s="18"/>
      <c r="E7" s="19">
        <v>91755105</v>
      </c>
      <c r="F7" s="20">
        <v>91755105</v>
      </c>
      <c r="G7" s="20">
        <v>93772705</v>
      </c>
      <c r="H7" s="20">
        <v>656050</v>
      </c>
      <c r="I7" s="20">
        <v>6167945</v>
      </c>
      <c r="J7" s="20">
        <v>100596700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100596700</v>
      </c>
      <c r="X7" s="20">
        <v>70167628</v>
      </c>
      <c r="Y7" s="20">
        <v>30429072</v>
      </c>
      <c r="Z7" s="21">
        <v>43.366254307470676</v>
      </c>
      <c r="AA7" s="22">
        <v>91755105</v>
      </c>
    </row>
    <row r="8" spans="1:27" ht="13.5" x14ac:dyDescent="0.25">
      <c r="A8" s="23" t="s">
        <v>36</v>
      </c>
      <c r="B8" s="17" t="s">
        <v>32</v>
      </c>
      <c r="C8" s="18"/>
      <c r="D8" s="18"/>
      <c r="E8" s="19">
        <v>650000</v>
      </c>
      <c r="F8" s="20">
        <v>650000</v>
      </c>
      <c r="G8" s="20"/>
      <c r="H8" s="20">
        <v>-65</v>
      </c>
      <c r="I8" s="20"/>
      <c r="J8" s="20">
        <v>-65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-65</v>
      </c>
      <c r="X8" s="20">
        <v>162498</v>
      </c>
      <c r="Y8" s="20">
        <v>-162563</v>
      </c>
      <c r="Z8" s="21">
        <v>-100.04000049231374</v>
      </c>
      <c r="AA8" s="22">
        <v>650000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-4953699</v>
      </c>
      <c r="D10" s="18"/>
      <c r="E10" s="19">
        <v>-2659714</v>
      </c>
      <c r="F10" s="20">
        <v>-2659714</v>
      </c>
      <c r="G10" s="20">
        <v>-5101904</v>
      </c>
      <c r="H10" s="20">
        <v>-99096</v>
      </c>
      <c r="I10" s="20">
        <v>-179466</v>
      </c>
      <c r="J10" s="20">
        <v>-5380466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-5380466</v>
      </c>
      <c r="X10" s="20">
        <v>-2659714</v>
      </c>
      <c r="Y10" s="20">
        <v>-2720752</v>
      </c>
      <c r="Z10" s="21">
        <v>102.2949083999257</v>
      </c>
      <c r="AA10" s="22">
        <v>-2659714</v>
      </c>
    </row>
    <row r="11" spans="1:27" ht="13.5" x14ac:dyDescent="0.25">
      <c r="A11" s="23" t="s">
        <v>39</v>
      </c>
      <c r="B11" s="17" t="s">
        <v>32</v>
      </c>
      <c r="C11" s="18">
        <v>22386245</v>
      </c>
      <c r="D11" s="18"/>
      <c r="E11" s="19">
        <v>17111996</v>
      </c>
      <c r="F11" s="20">
        <v>17111996</v>
      </c>
      <c r="G11" s="24">
        <v>19230824</v>
      </c>
      <c r="H11" s="24">
        <v>11248046</v>
      </c>
      <c r="I11" s="24">
        <v>-4908765</v>
      </c>
      <c r="J11" s="20">
        <v>25570105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25570105</v>
      </c>
      <c r="X11" s="20">
        <v>17111996</v>
      </c>
      <c r="Y11" s="24">
        <v>8458109</v>
      </c>
      <c r="Z11" s="25">
        <v>49.427951011676249</v>
      </c>
      <c r="AA11" s="26">
        <v>17111996</v>
      </c>
    </row>
    <row r="12" spans="1:27" ht="13.5" x14ac:dyDescent="0.25">
      <c r="A12" s="23" t="s">
        <v>40</v>
      </c>
      <c r="B12" s="17" t="s">
        <v>32</v>
      </c>
      <c r="C12" s="18">
        <v>-7665608</v>
      </c>
      <c r="D12" s="18"/>
      <c r="E12" s="19">
        <v>-7665607</v>
      </c>
      <c r="F12" s="20">
        <v>-7665607</v>
      </c>
      <c r="G12" s="20">
        <v>-7665608</v>
      </c>
      <c r="H12" s="20"/>
      <c r="I12" s="20"/>
      <c r="J12" s="20">
        <v>-7665608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-7665608</v>
      </c>
      <c r="X12" s="20">
        <v>-7665607</v>
      </c>
      <c r="Y12" s="20">
        <v>-1</v>
      </c>
      <c r="Z12" s="21"/>
      <c r="AA12" s="22">
        <v>-7665607</v>
      </c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424042561</v>
      </c>
      <c r="D13" s="29">
        <f>SUM(D6:D12)</f>
        <v>0</v>
      </c>
      <c r="E13" s="30">
        <f t="shared" si="0"/>
        <v>364203014</v>
      </c>
      <c r="F13" s="31">
        <f t="shared" si="0"/>
        <v>364203014</v>
      </c>
      <c r="G13" s="31">
        <f t="shared" si="0"/>
        <v>418117957</v>
      </c>
      <c r="H13" s="31">
        <f t="shared" si="0"/>
        <v>-12651032</v>
      </c>
      <c r="I13" s="31">
        <f t="shared" si="0"/>
        <v>-19812361</v>
      </c>
      <c r="J13" s="31">
        <f t="shared" si="0"/>
        <v>385654564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385654564</v>
      </c>
      <c r="X13" s="31">
        <f t="shared" si="0"/>
        <v>325990776</v>
      </c>
      <c r="Y13" s="31">
        <f t="shared" si="0"/>
        <v>59663788</v>
      </c>
      <c r="Z13" s="32">
        <f>+IF(X13&lt;&gt;0,+(Y13/X13)*100,0)</f>
        <v>18.302293313967876</v>
      </c>
      <c r="AA13" s="33">
        <f>SUM(AA6:AA12)</f>
        <v>364203014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103383766</v>
      </c>
      <c r="D17" s="18"/>
      <c r="E17" s="19">
        <v>49944330</v>
      </c>
      <c r="F17" s="20">
        <v>49944330</v>
      </c>
      <c r="G17" s="24">
        <v>104003865</v>
      </c>
      <c r="H17" s="24">
        <v>334030</v>
      </c>
      <c r="I17" s="24">
        <v>1263064</v>
      </c>
      <c r="J17" s="20">
        <v>105600959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105600959</v>
      </c>
      <c r="X17" s="20">
        <v>64482716</v>
      </c>
      <c r="Y17" s="24">
        <v>41118243</v>
      </c>
      <c r="Z17" s="25">
        <v>63.766301344999178</v>
      </c>
      <c r="AA17" s="26">
        <v>49944330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103383766</v>
      </c>
      <c r="D25" s="29">
        <f t="shared" ref="D25:Y25" si="1">SUM(D15:D24)</f>
        <v>0</v>
      </c>
      <c r="E25" s="35">
        <f t="shared" si="1"/>
        <v>49944330</v>
      </c>
      <c r="F25" s="36">
        <f t="shared" si="1"/>
        <v>49944330</v>
      </c>
      <c r="G25" s="36">
        <f t="shared" si="1"/>
        <v>104003865</v>
      </c>
      <c r="H25" s="36">
        <f t="shared" si="1"/>
        <v>334030</v>
      </c>
      <c r="I25" s="36">
        <f t="shared" si="1"/>
        <v>1263064</v>
      </c>
      <c r="J25" s="36">
        <f t="shared" si="1"/>
        <v>105600959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105600959</v>
      </c>
      <c r="X25" s="36">
        <f t="shared" si="1"/>
        <v>64482716</v>
      </c>
      <c r="Y25" s="36">
        <f t="shared" si="1"/>
        <v>41118243</v>
      </c>
      <c r="Z25" s="37">
        <f>+IF(X25&lt;&gt;0,+(Y25/X25)*100,0)</f>
        <v>63.766301344999178</v>
      </c>
      <c r="AA25" s="38">
        <f>SUM(AA15:AA24)</f>
        <v>49944330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527426327</v>
      </c>
      <c r="D26" s="29">
        <f>+D13+D25</f>
        <v>0</v>
      </c>
      <c r="E26" s="30">
        <f t="shared" si="2"/>
        <v>414147344</v>
      </c>
      <c r="F26" s="31">
        <f t="shared" si="2"/>
        <v>414147344</v>
      </c>
      <c r="G26" s="31">
        <f t="shared" si="2"/>
        <v>522121822</v>
      </c>
      <c r="H26" s="31">
        <f t="shared" si="2"/>
        <v>-12317002</v>
      </c>
      <c r="I26" s="31">
        <f t="shared" si="2"/>
        <v>-18549297</v>
      </c>
      <c r="J26" s="31">
        <f t="shared" si="2"/>
        <v>491255523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491255523</v>
      </c>
      <c r="X26" s="31">
        <f t="shared" si="2"/>
        <v>390473492</v>
      </c>
      <c r="Y26" s="31">
        <f t="shared" si="2"/>
        <v>100782031</v>
      </c>
      <c r="Z26" s="32">
        <f>+IF(X26&lt;&gt;0,+(Y26/X26)*100,0)</f>
        <v>25.810210696709728</v>
      </c>
      <c r="AA26" s="33">
        <f>+AA13+AA25</f>
        <v>414147344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-584058</v>
      </c>
      <c r="D31" s="18"/>
      <c r="E31" s="19">
        <v>-211009</v>
      </c>
      <c r="F31" s="20">
        <v>-211009</v>
      </c>
      <c r="G31" s="20">
        <v>-596623</v>
      </c>
      <c r="H31" s="20">
        <v>-13656</v>
      </c>
      <c r="I31" s="20">
        <v>-7784</v>
      </c>
      <c r="J31" s="20">
        <v>-618063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-618063</v>
      </c>
      <c r="X31" s="20">
        <v>-211009</v>
      </c>
      <c r="Y31" s="20">
        <v>-407054</v>
      </c>
      <c r="Z31" s="21">
        <v>192.90835935907947</v>
      </c>
      <c r="AA31" s="22">
        <v>-211009</v>
      </c>
    </row>
    <row r="32" spans="1:27" ht="13.5" x14ac:dyDescent="0.25">
      <c r="A32" s="23" t="s">
        <v>59</v>
      </c>
      <c r="B32" s="17" t="s">
        <v>32</v>
      </c>
      <c r="C32" s="18">
        <v>48343026</v>
      </c>
      <c r="D32" s="18"/>
      <c r="E32" s="19">
        <v>48815913</v>
      </c>
      <c r="F32" s="20">
        <v>48815913</v>
      </c>
      <c r="G32" s="20">
        <v>18721573</v>
      </c>
      <c r="H32" s="20">
        <v>61770192</v>
      </c>
      <c r="I32" s="20">
        <v>-53483799</v>
      </c>
      <c r="J32" s="20">
        <v>27007966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27007966</v>
      </c>
      <c r="X32" s="20">
        <v>47801917</v>
      </c>
      <c r="Y32" s="20">
        <v>-20793951</v>
      </c>
      <c r="Z32" s="21">
        <v>-43.500244979714935</v>
      </c>
      <c r="AA32" s="22">
        <v>48815913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10645372</v>
      </c>
      <c r="D35" s="18"/>
      <c r="E35" s="19">
        <v>7400522</v>
      </c>
      <c r="F35" s="20">
        <v>7400522</v>
      </c>
      <c r="G35" s="20">
        <v>14700579</v>
      </c>
      <c r="H35" s="20">
        <v>-157729</v>
      </c>
      <c r="I35" s="20">
        <v>-3812</v>
      </c>
      <c r="J35" s="20">
        <v>14539038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14539038</v>
      </c>
      <c r="X35" s="20">
        <v>7400522</v>
      </c>
      <c r="Y35" s="20">
        <v>7138516</v>
      </c>
      <c r="Z35" s="21">
        <v>96.459628118124641</v>
      </c>
      <c r="AA35" s="22">
        <v>7400522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58404340</v>
      </c>
      <c r="D37" s="29">
        <f t="shared" ref="D37:Y37" si="3">SUM(D29:D36)</f>
        <v>0</v>
      </c>
      <c r="E37" s="30">
        <f t="shared" si="3"/>
        <v>56005426</v>
      </c>
      <c r="F37" s="31">
        <f t="shared" si="3"/>
        <v>56005426</v>
      </c>
      <c r="G37" s="31">
        <f t="shared" si="3"/>
        <v>32825529</v>
      </c>
      <c r="H37" s="31">
        <f t="shared" si="3"/>
        <v>61598807</v>
      </c>
      <c r="I37" s="31">
        <f t="shared" si="3"/>
        <v>-53495395</v>
      </c>
      <c r="J37" s="31">
        <f t="shared" si="3"/>
        <v>40928941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40928941</v>
      </c>
      <c r="X37" s="31">
        <f t="shared" si="3"/>
        <v>54991430</v>
      </c>
      <c r="Y37" s="31">
        <f t="shared" si="3"/>
        <v>-14062489</v>
      </c>
      <c r="Z37" s="32">
        <f>+IF(X37&lt;&gt;0,+(Y37/X37)*100,0)</f>
        <v>-25.572146423542723</v>
      </c>
      <c r="AA37" s="33">
        <f>SUM(AA29:AA36)</f>
        <v>56005426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58404340</v>
      </c>
      <c r="D44" s="29">
        <f>+D37+D43</f>
        <v>0</v>
      </c>
      <c r="E44" s="30">
        <f t="shared" si="5"/>
        <v>56005426</v>
      </c>
      <c r="F44" s="31">
        <f t="shared" si="5"/>
        <v>56005426</v>
      </c>
      <c r="G44" s="31">
        <f t="shared" si="5"/>
        <v>32825529</v>
      </c>
      <c r="H44" s="31">
        <f t="shared" si="5"/>
        <v>61598807</v>
      </c>
      <c r="I44" s="31">
        <f t="shared" si="5"/>
        <v>-53495395</v>
      </c>
      <c r="J44" s="31">
        <f t="shared" si="5"/>
        <v>40928941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40928941</v>
      </c>
      <c r="X44" s="31">
        <f t="shared" si="5"/>
        <v>54991430</v>
      </c>
      <c r="Y44" s="31">
        <f t="shared" si="5"/>
        <v>-14062489</v>
      </c>
      <c r="Z44" s="32">
        <f>+IF(X44&lt;&gt;0,+(Y44/X44)*100,0)</f>
        <v>-25.572146423542723</v>
      </c>
      <c r="AA44" s="33">
        <f>+AA37+AA43</f>
        <v>56005426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469021987</v>
      </c>
      <c r="D45" s="42">
        <f t="shared" si="6"/>
        <v>0</v>
      </c>
      <c r="E45" s="43">
        <f t="shared" si="6"/>
        <v>358141918</v>
      </c>
      <c r="F45" s="44">
        <f t="shared" si="6"/>
        <v>358141918</v>
      </c>
      <c r="G45" s="44">
        <f t="shared" si="6"/>
        <v>489296293</v>
      </c>
      <c r="H45" s="44">
        <f t="shared" si="6"/>
        <v>-73915809</v>
      </c>
      <c r="I45" s="44">
        <f t="shared" si="6"/>
        <v>34946098</v>
      </c>
      <c r="J45" s="44">
        <f t="shared" si="6"/>
        <v>450326582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450326582</v>
      </c>
      <c r="X45" s="44">
        <f t="shared" si="6"/>
        <v>335482062</v>
      </c>
      <c r="Y45" s="44">
        <f t="shared" si="6"/>
        <v>114844520</v>
      </c>
      <c r="Z45" s="45">
        <f>+IF(X45&lt;&gt;0,+(Y45/X45)*100,0)</f>
        <v>34.232685740437589</v>
      </c>
      <c r="AA45" s="46">
        <f>+AA26-AA44</f>
        <v>358141918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232140631</v>
      </c>
      <c r="D47" s="18"/>
      <c r="E47" s="19">
        <v>36307792</v>
      </c>
      <c r="F47" s="20">
        <v>36307792</v>
      </c>
      <c r="G47" s="20">
        <v>265996233</v>
      </c>
      <c r="H47" s="20">
        <v>-49423857</v>
      </c>
      <c r="I47" s="20">
        <v>-17663917</v>
      </c>
      <c r="J47" s="20">
        <v>198908459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198908459</v>
      </c>
      <c r="X47" s="20">
        <v>13647936</v>
      </c>
      <c r="Y47" s="20">
        <v>185260523</v>
      </c>
      <c r="Z47" s="47">
        <v>1357.4252033421023</v>
      </c>
      <c r="AA47" s="22">
        <v>36307792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232140631</v>
      </c>
      <c r="D50" s="50">
        <f t="shared" ref="D50:Y50" si="7">SUM(D47:D49)</f>
        <v>0</v>
      </c>
      <c r="E50" s="51">
        <f t="shared" si="7"/>
        <v>36307792</v>
      </c>
      <c r="F50" s="52">
        <f t="shared" si="7"/>
        <v>36307792</v>
      </c>
      <c r="G50" s="52">
        <f t="shared" si="7"/>
        <v>265996233</v>
      </c>
      <c r="H50" s="52">
        <f t="shared" si="7"/>
        <v>-49423857</v>
      </c>
      <c r="I50" s="52">
        <f t="shared" si="7"/>
        <v>-17663917</v>
      </c>
      <c r="J50" s="52">
        <f t="shared" si="7"/>
        <v>198908459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198908459</v>
      </c>
      <c r="X50" s="52">
        <f t="shared" si="7"/>
        <v>13647936</v>
      </c>
      <c r="Y50" s="52">
        <f t="shared" si="7"/>
        <v>185260523</v>
      </c>
      <c r="Z50" s="53">
        <f>+IF(X50&lt;&gt;0,+(Y50/X50)*100,0)</f>
        <v>1357.4252033421023</v>
      </c>
      <c r="AA50" s="54">
        <f>SUM(AA47:AA49)</f>
        <v>36307792</v>
      </c>
    </row>
    <row r="51" spans="1:27" ht="13.5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2" t="s">
        <v>100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101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365225084</v>
      </c>
      <c r="D7" s="18"/>
      <c r="E7" s="19">
        <v>372065650</v>
      </c>
      <c r="F7" s="20">
        <v>372065650</v>
      </c>
      <c r="G7" s="20">
        <v>384628767</v>
      </c>
      <c r="H7" s="20">
        <v>-330793175</v>
      </c>
      <c r="I7" s="20">
        <v>352583562</v>
      </c>
      <c r="J7" s="20">
        <v>406419154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406419154</v>
      </c>
      <c r="X7" s="20">
        <v>93016416</v>
      </c>
      <c r="Y7" s="20">
        <v>313402738</v>
      </c>
      <c r="Z7" s="21">
        <v>336.93271733884046</v>
      </c>
      <c r="AA7" s="22">
        <v>372065650</v>
      </c>
    </row>
    <row r="8" spans="1:27" ht="13.5" x14ac:dyDescent="0.25">
      <c r="A8" s="23" t="s">
        <v>36</v>
      </c>
      <c r="B8" s="17" t="s">
        <v>32</v>
      </c>
      <c r="C8" s="18">
        <v>23347751</v>
      </c>
      <c r="D8" s="18"/>
      <c r="E8" s="19">
        <v>20914358</v>
      </c>
      <c r="F8" s="20">
        <v>20914358</v>
      </c>
      <c r="G8" s="20">
        <v>21199533</v>
      </c>
      <c r="H8" s="20">
        <v>-18247957</v>
      </c>
      <c r="I8" s="20">
        <v>21138140</v>
      </c>
      <c r="J8" s="20">
        <v>24089716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24089716</v>
      </c>
      <c r="X8" s="20">
        <v>5228592</v>
      </c>
      <c r="Y8" s="20">
        <v>18861124</v>
      </c>
      <c r="Z8" s="21">
        <v>360.73046051403514</v>
      </c>
      <c r="AA8" s="22">
        <v>20914358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43676935</v>
      </c>
      <c r="D10" s="18"/>
      <c r="E10" s="19">
        <v>11135115</v>
      </c>
      <c r="F10" s="20">
        <v>11135115</v>
      </c>
      <c r="G10" s="20">
        <v>44087012</v>
      </c>
      <c r="H10" s="20">
        <v>-35957453</v>
      </c>
      <c r="I10" s="20">
        <v>37353636</v>
      </c>
      <c r="J10" s="20">
        <v>45483195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45483195</v>
      </c>
      <c r="X10" s="20">
        <v>11135118</v>
      </c>
      <c r="Y10" s="20">
        <v>34348077</v>
      </c>
      <c r="Z10" s="21">
        <v>308.46621472713622</v>
      </c>
      <c r="AA10" s="22">
        <v>11135115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432249770</v>
      </c>
      <c r="D13" s="29">
        <f>SUM(D6:D12)</f>
        <v>0</v>
      </c>
      <c r="E13" s="30">
        <f t="shared" si="0"/>
        <v>404115123</v>
      </c>
      <c r="F13" s="31">
        <f t="shared" si="0"/>
        <v>404115123</v>
      </c>
      <c r="G13" s="31">
        <f t="shared" si="0"/>
        <v>449915312</v>
      </c>
      <c r="H13" s="31">
        <f t="shared" si="0"/>
        <v>-384998585</v>
      </c>
      <c r="I13" s="31">
        <f t="shared" si="0"/>
        <v>411075338</v>
      </c>
      <c r="J13" s="31">
        <f t="shared" si="0"/>
        <v>475992065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475992065</v>
      </c>
      <c r="X13" s="31">
        <f t="shared" si="0"/>
        <v>109380126</v>
      </c>
      <c r="Y13" s="31">
        <f t="shared" si="0"/>
        <v>366611939</v>
      </c>
      <c r="Z13" s="32">
        <f>+IF(X13&lt;&gt;0,+(Y13/X13)*100,0)</f>
        <v>335.17235023115626</v>
      </c>
      <c r="AA13" s="33">
        <f>SUM(AA6:AA12)</f>
        <v>404115123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357887596</v>
      </c>
      <c r="D17" s="18"/>
      <c r="E17" s="19">
        <v>484934206</v>
      </c>
      <c r="F17" s="20">
        <v>484934206</v>
      </c>
      <c r="G17" s="24">
        <v>365066352</v>
      </c>
      <c r="H17" s="24">
        <v>-344891055</v>
      </c>
      <c r="I17" s="24">
        <v>335462298</v>
      </c>
      <c r="J17" s="20">
        <v>355637595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355637595</v>
      </c>
      <c r="X17" s="20">
        <v>121233573</v>
      </c>
      <c r="Y17" s="24">
        <v>234404022</v>
      </c>
      <c r="Z17" s="25">
        <v>193.34909975803484</v>
      </c>
      <c r="AA17" s="26">
        <v>484934206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357887596</v>
      </c>
      <c r="D25" s="29">
        <f t="shared" ref="D25:Y25" si="1">SUM(D15:D24)</f>
        <v>0</v>
      </c>
      <c r="E25" s="35">
        <f t="shared" si="1"/>
        <v>484934206</v>
      </c>
      <c r="F25" s="36">
        <f t="shared" si="1"/>
        <v>484934206</v>
      </c>
      <c r="G25" s="36">
        <f t="shared" si="1"/>
        <v>365066352</v>
      </c>
      <c r="H25" s="36">
        <f t="shared" si="1"/>
        <v>-344891055</v>
      </c>
      <c r="I25" s="36">
        <f t="shared" si="1"/>
        <v>335462298</v>
      </c>
      <c r="J25" s="36">
        <f t="shared" si="1"/>
        <v>355637595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355637595</v>
      </c>
      <c r="X25" s="36">
        <f t="shared" si="1"/>
        <v>121233573</v>
      </c>
      <c r="Y25" s="36">
        <f t="shared" si="1"/>
        <v>234404022</v>
      </c>
      <c r="Z25" s="37">
        <f>+IF(X25&lt;&gt;0,+(Y25/X25)*100,0)</f>
        <v>193.34909975803484</v>
      </c>
      <c r="AA25" s="38">
        <f>SUM(AA15:AA24)</f>
        <v>484934206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790137366</v>
      </c>
      <c r="D26" s="29">
        <f>+D13+D25</f>
        <v>0</v>
      </c>
      <c r="E26" s="30">
        <f t="shared" si="2"/>
        <v>889049329</v>
      </c>
      <c r="F26" s="31">
        <f t="shared" si="2"/>
        <v>889049329</v>
      </c>
      <c r="G26" s="31">
        <f t="shared" si="2"/>
        <v>814981664</v>
      </c>
      <c r="H26" s="31">
        <f t="shared" si="2"/>
        <v>-729889640</v>
      </c>
      <c r="I26" s="31">
        <f t="shared" si="2"/>
        <v>746537636</v>
      </c>
      <c r="J26" s="31">
        <f t="shared" si="2"/>
        <v>831629660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831629660</v>
      </c>
      <c r="X26" s="31">
        <f t="shared" si="2"/>
        <v>230613699</v>
      </c>
      <c r="Y26" s="31">
        <f t="shared" si="2"/>
        <v>601015961</v>
      </c>
      <c r="Z26" s="32">
        <f>+IF(X26&lt;&gt;0,+(Y26/X26)*100,0)</f>
        <v>260.61589732360176</v>
      </c>
      <c r="AA26" s="33">
        <f>+AA13+AA25</f>
        <v>889049329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48325086</v>
      </c>
      <c r="D31" s="18"/>
      <c r="E31" s="19">
        <v>49179940</v>
      </c>
      <c r="F31" s="20">
        <v>49179940</v>
      </c>
      <c r="G31" s="20">
        <v>48509362</v>
      </c>
      <c r="H31" s="20">
        <v>-45287729</v>
      </c>
      <c r="I31" s="20">
        <v>45699726</v>
      </c>
      <c r="J31" s="20">
        <v>48921359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48921359</v>
      </c>
      <c r="X31" s="20">
        <v>12294981</v>
      </c>
      <c r="Y31" s="20">
        <v>36626378</v>
      </c>
      <c r="Z31" s="21">
        <v>297.89698739672718</v>
      </c>
      <c r="AA31" s="22">
        <v>49179940</v>
      </c>
    </row>
    <row r="32" spans="1:27" ht="13.5" x14ac:dyDescent="0.25">
      <c r="A32" s="23" t="s">
        <v>59</v>
      </c>
      <c r="B32" s="17" t="s">
        <v>32</v>
      </c>
      <c r="C32" s="18">
        <v>1001914753</v>
      </c>
      <c r="D32" s="18"/>
      <c r="E32" s="19">
        <v>978253659</v>
      </c>
      <c r="F32" s="20">
        <v>978253659</v>
      </c>
      <c r="G32" s="20">
        <v>889476298</v>
      </c>
      <c r="H32" s="20">
        <v>-924406305</v>
      </c>
      <c r="I32" s="20">
        <v>1040560161</v>
      </c>
      <c r="J32" s="20">
        <v>1005630154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1005630154</v>
      </c>
      <c r="X32" s="20">
        <v>245455410</v>
      </c>
      <c r="Y32" s="20">
        <v>760174744</v>
      </c>
      <c r="Z32" s="21">
        <v>309.69973079835557</v>
      </c>
      <c r="AA32" s="22">
        <v>978253659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1050239839</v>
      </c>
      <c r="D37" s="29">
        <f t="shared" ref="D37:Y37" si="3">SUM(D29:D36)</f>
        <v>0</v>
      </c>
      <c r="E37" s="30">
        <f t="shared" si="3"/>
        <v>1027433599</v>
      </c>
      <c r="F37" s="31">
        <f t="shared" si="3"/>
        <v>1027433599</v>
      </c>
      <c r="G37" s="31">
        <f t="shared" si="3"/>
        <v>937985660</v>
      </c>
      <c r="H37" s="31">
        <f t="shared" si="3"/>
        <v>-969694034</v>
      </c>
      <c r="I37" s="31">
        <f t="shared" si="3"/>
        <v>1086259887</v>
      </c>
      <c r="J37" s="31">
        <f t="shared" si="3"/>
        <v>1054551513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1054551513</v>
      </c>
      <c r="X37" s="31">
        <f t="shared" si="3"/>
        <v>257750391</v>
      </c>
      <c r="Y37" s="31">
        <f t="shared" si="3"/>
        <v>796801122</v>
      </c>
      <c r="Z37" s="32">
        <f>+IF(X37&lt;&gt;0,+(Y37/X37)*100,0)</f>
        <v>309.13672677997994</v>
      </c>
      <c r="AA37" s="33">
        <f>SUM(AA29:AA36)</f>
        <v>1027433599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1050239839</v>
      </c>
      <c r="D44" s="29">
        <f>+D37+D43</f>
        <v>0</v>
      </c>
      <c r="E44" s="30">
        <f t="shared" si="5"/>
        <v>1027433599</v>
      </c>
      <c r="F44" s="31">
        <f t="shared" si="5"/>
        <v>1027433599</v>
      </c>
      <c r="G44" s="31">
        <f t="shared" si="5"/>
        <v>937985660</v>
      </c>
      <c r="H44" s="31">
        <f t="shared" si="5"/>
        <v>-969694034</v>
      </c>
      <c r="I44" s="31">
        <f t="shared" si="5"/>
        <v>1086259887</v>
      </c>
      <c r="J44" s="31">
        <f t="shared" si="5"/>
        <v>1054551513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1054551513</v>
      </c>
      <c r="X44" s="31">
        <f t="shared" si="5"/>
        <v>257750391</v>
      </c>
      <c r="Y44" s="31">
        <f t="shared" si="5"/>
        <v>796801122</v>
      </c>
      <c r="Z44" s="32">
        <f>+IF(X44&lt;&gt;0,+(Y44/X44)*100,0)</f>
        <v>309.13672677997994</v>
      </c>
      <c r="AA44" s="33">
        <f>+AA37+AA43</f>
        <v>1027433599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-260102473</v>
      </c>
      <c r="D45" s="42">
        <f t="shared" si="6"/>
        <v>0</v>
      </c>
      <c r="E45" s="43">
        <f t="shared" si="6"/>
        <v>-138384270</v>
      </c>
      <c r="F45" s="44">
        <f t="shared" si="6"/>
        <v>-138384270</v>
      </c>
      <c r="G45" s="44">
        <f t="shared" si="6"/>
        <v>-123003996</v>
      </c>
      <c r="H45" s="44">
        <f t="shared" si="6"/>
        <v>239804394</v>
      </c>
      <c r="I45" s="44">
        <f t="shared" si="6"/>
        <v>-339722251</v>
      </c>
      <c r="J45" s="44">
        <f t="shared" si="6"/>
        <v>-222921853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-222921853</v>
      </c>
      <c r="X45" s="44">
        <f t="shared" si="6"/>
        <v>-27136692</v>
      </c>
      <c r="Y45" s="44">
        <f t="shared" si="6"/>
        <v>-195785161</v>
      </c>
      <c r="Z45" s="45">
        <f>+IF(X45&lt;&gt;0,+(Y45/X45)*100,0)</f>
        <v>721.47762520206959</v>
      </c>
      <c r="AA45" s="46">
        <f>+AA26-AA44</f>
        <v>-138384270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-586918341</v>
      </c>
      <c r="D47" s="18"/>
      <c r="E47" s="19">
        <v>-514941046</v>
      </c>
      <c r="F47" s="20">
        <v>-514941046</v>
      </c>
      <c r="G47" s="20">
        <v>-447906654</v>
      </c>
      <c r="H47" s="20">
        <v>503735769</v>
      </c>
      <c r="I47" s="20">
        <v>-644039739</v>
      </c>
      <c r="J47" s="20">
        <v>-588210624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-588210624</v>
      </c>
      <c r="X47" s="20">
        <v>-128735271</v>
      </c>
      <c r="Y47" s="20">
        <v>-459475353</v>
      </c>
      <c r="Z47" s="47">
        <v>356.91489164612858</v>
      </c>
      <c r="AA47" s="22">
        <v>-514941046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-586918341</v>
      </c>
      <c r="D50" s="50">
        <f t="shared" ref="D50:Y50" si="7">SUM(D47:D49)</f>
        <v>0</v>
      </c>
      <c r="E50" s="51">
        <f t="shared" si="7"/>
        <v>-514941046</v>
      </c>
      <c r="F50" s="52">
        <f t="shared" si="7"/>
        <v>-514941046</v>
      </c>
      <c r="G50" s="52">
        <f t="shared" si="7"/>
        <v>-447906654</v>
      </c>
      <c r="H50" s="52">
        <f t="shared" si="7"/>
        <v>503735769</v>
      </c>
      <c r="I50" s="52">
        <f t="shared" si="7"/>
        <v>-644039739</v>
      </c>
      <c r="J50" s="52">
        <f t="shared" si="7"/>
        <v>-588210624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-588210624</v>
      </c>
      <c r="X50" s="52">
        <f t="shared" si="7"/>
        <v>-128735271</v>
      </c>
      <c r="Y50" s="52">
        <f t="shared" si="7"/>
        <v>-459475353</v>
      </c>
      <c r="Z50" s="53">
        <f>+IF(X50&lt;&gt;0,+(Y50/X50)*100,0)</f>
        <v>356.91489164612858</v>
      </c>
      <c r="AA50" s="54">
        <f>SUM(AA47:AA49)</f>
        <v>-514941046</v>
      </c>
    </row>
    <row r="51" spans="1:27" ht="13.5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102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-2</v>
      </c>
      <c r="F6" s="20">
        <v>-2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-2</v>
      </c>
      <c r="Y6" s="20">
        <v>2</v>
      </c>
      <c r="Z6" s="21">
        <v>-100</v>
      </c>
      <c r="AA6" s="22">
        <v>-2</v>
      </c>
    </row>
    <row r="7" spans="1:27" ht="13.5" x14ac:dyDescent="0.25">
      <c r="A7" s="23" t="s">
        <v>35</v>
      </c>
      <c r="B7" s="17" t="s">
        <v>32</v>
      </c>
      <c r="C7" s="18">
        <v>-28279182</v>
      </c>
      <c r="D7" s="18"/>
      <c r="E7" s="19">
        <v>7985896</v>
      </c>
      <c r="F7" s="20">
        <v>7985896</v>
      </c>
      <c r="G7" s="20">
        <v>-214878</v>
      </c>
      <c r="H7" s="20">
        <v>1430329</v>
      </c>
      <c r="I7" s="20"/>
      <c r="J7" s="20">
        <v>1215451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1215451</v>
      </c>
      <c r="X7" s="20">
        <v>1996468</v>
      </c>
      <c r="Y7" s="20">
        <v>-781017</v>
      </c>
      <c r="Z7" s="21">
        <v>-39.119935806634516</v>
      </c>
      <c r="AA7" s="22">
        <v>7985896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>
        <v>8662</v>
      </c>
      <c r="D12" s="18"/>
      <c r="E12" s="19">
        <v>-20000</v>
      </c>
      <c r="F12" s="20">
        <v>-20000</v>
      </c>
      <c r="G12" s="20"/>
      <c r="H12" s="20">
        <v>927</v>
      </c>
      <c r="I12" s="20"/>
      <c r="J12" s="20">
        <v>927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927</v>
      </c>
      <c r="X12" s="20">
        <v>-5006</v>
      </c>
      <c r="Y12" s="20">
        <v>5933</v>
      </c>
      <c r="Z12" s="21">
        <v>-118.51777866560127</v>
      </c>
      <c r="AA12" s="22">
        <v>-20000</v>
      </c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-28270520</v>
      </c>
      <c r="D13" s="29">
        <f>SUM(D6:D12)</f>
        <v>0</v>
      </c>
      <c r="E13" s="30">
        <f t="shared" si="0"/>
        <v>7965894</v>
      </c>
      <c r="F13" s="31">
        <f t="shared" si="0"/>
        <v>7965894</v>
      </c>
      <c r="G13" s="31">
        <f t="shared" si="0"/>
        <v>-214878</v>
      </c>
      <c r="H13" s="31">
        <f t="shared" si="0"/>
        <v>1431256</v>
      </c>
      <c r="I13" s="31">
        <f t="shared" si="0"/>
        <v>0</v>
      </c>
      <c r="J13" s="31">
        <f t="shared" si="0"/>
        <v>1216378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1216378</v>
      </c>
      <c r="X13" s="31">
        <f t="shared" si="0"/>
        <v>1991460</v>
      </c>
      <c r="Y13" s="31">
        <f t="shared" si="0"/>
        <v>-775082</v>
      </c>
      <c r="Z13" s="32">
        <f>+IF(X13&lt;&gt;0,+(Y13/X13)*100,0)</f>
        <v>-38.920289636748919</v>
      </c>
      <c r="AA13" s="33">
        <f>SUM(AA6:AA12)</f>
        <v>7965894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22125652</v>
      </c>
      <c r="D17" s="18"/>
      <c r="E17" s="19">
        <v>3485462</v>
      </c>
      <c r="F17" s="20">
        <v>3485462</v>
      </c>
      <c r="G17" s="24"/>
      <c r="H17" s="24">
        <v>27222</v>
      </c>
      <c r="I17" s="24"/>
      <c r="J17" s="20">
        <v>27222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27222</v>
      </c>
      <c r="X17" s="20">
        <v>871339</v>
      </c>
      <c r="Y17" s="24">
        <v>-844117</v>
      </c>
      <c r="Z17" s="25">
        <v>-96.875842812039863</v>
      </c>
      <c r="AA17" s="26">
        <v>3485462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22125652</v>
      </c>
      <c r="D25" s="29">
        <f t="shared" ref="D25:Y25" si="1">SUM(D15:D24)</f>
        <v>0</v>
      </c>
      <c r="E25" s="35">
        <f t="shared" si="1"/>
        <v>3485462</v>
      </c>
      <c r="F25" s="36">
        <f t="shared" si="1"/>
        <v>3485462</v>
      </c>
      <c r="G25" s="36">
        <f t="shared" si="1"/>
        <v>0</v>
      </c>
      <c r="H25" s="36">
        <f t="shared" si="1"/>
        <v>27222</v>
      </c>
      <c r="I25" s="36">
        <f t="shared" si="1"/>
        <v>0</v>
      </c>
      <c r="J25" s="36">
        <f t="shared" si="1"/>
        <v>27222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27222</v>
      </c>
      <c r="X25" s="36">
        <f t="shared" si="1"/>
        <v>871339</v>
      </c>
      <c r="Y25" s="36">
        <f t="shared" si="1"/>
        <v>-844117</v>
      </c>
      <c r="Z25" s="37">
        <f>+IF(X25&lt;&gt;0,+(Y25/X25)*100,0)</f>
        <v>-96.875842812039863</v>
      </c>
      <c r="AA25" s="38">
        <f>SUM(AA15:AA24)</f>
        <v>3485462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-6144868</v>
      </c>
      <c r="D26" s="29">
        <f>+D13+D25</f>
        <v>0</v>
      </c>
      <c r="E26" s="30">
        <f t="shared" si="2"/>
        <v>11451356</v>
      </c>
      <c r="F26" s="31">
        <f t="shared" si="2"/>
        <v>11451356</v>
      </c>
      <c r="G26" s="31">
        <f t="shared" si="2"/>
        <v>-214878</v>
      </c>
      <c r="H26" s="31">
        <f t="shared" si="2"/>
        <v>1458478</v>
      </c>
      <c r="I26" s="31">
        <f t="shared" si="2"/>
        <v>0</v>
      </c>
      <c r="J26" s="31">
        <f t="shared" si="2"/>
        <v>1243600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1243600</v>
      </c>
      <c r="X26" s="31">
        <f t="shared" si="2"/>
        <v>2862799</v>
      </c>
      <c r="Y26" s="31">
        <f t="shared" si="2"/>
        <v>-1619199</v>
      </c>
      <c r="Z26" s="32">
        <f>+IF(X26&lt;&gt;0,+(Y26/X26)*100,0)</f>
        <v>-56.559996003910861</v>
      </c>
      <c r="AA26" s="33">
        <f>+AA13+AA25</f>
        <v>11451356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2088887</v>
      </c>
      <c r="D32" s="18"/>
      <c r="E32" s="19"/>
      <c r="F32" s="20"/>
      <c r="G32" s="20">
        <v>189806</v>
      </c>
      <c r="H32" s="20">
        <v>979444</v>
      </c>
      <c r="I32" s="20"/>
      <c r="J32" s="20">
        <v>1169250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1169250</v>
      </c>
      <c r="X32" s="20"/>
      <c r="Y32" s="20">
        <v>1169250</v>
      </c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2088887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189806</v>
      </c>
      <c r="H37" s="31">
        <f t="shared" si="3"/>
        <v>979444</v>
      </c>
      <c r="I37" s="31">
        <f t="shared" si="3"/>
        <v>0</v>
      </c>
      <c r="J37" s="31">
        <f t="shared" si="3"/>
        <v>1169250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1169250</v>
      </c>
      <c r="X37" s="31">
        <f t="shared" si="3"/>
        <v>0</v>
      </c>
      <c r="Y37" s="31">
        <f t="shared" si="3"/>
        <v>1169250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2088887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189806</v>
      </c>
      <c r="H44" s="31">
        <f t="shared" si="5"/>
        <v>979444</v>
      </c>
      <c r="I44" s="31">
        <f t="shared" si="5"/>
        <v>0</v>
      </c>
      <c r="J44" s="31">
        <f t="shared" si="5"/>
        <v>1169250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1169250</v>
      </c>
      <c r="X44" s="31">
        <f t="shared" si="5"/>
        <v>0</v>
      </c>
      <c r="Y44" s="31">
        <f t="shared" si="5"/>
        <v>1169250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-8233755</v>
      </c>
      <c r="D45" s="42">
        <f t="shared" si="6"/>
        <v>0</v>
      </c>
      <c r="E45" s="43">
        <f t="shared" si="6"/>
        <v>11451356</v>
      </c>
      <c r="F45" s="44">
        <f t="shared" si="6"/>
        <v>11451356</v>
      </c>
      <c r="G45" s="44">
        <f t="shared" si="6"/>
        <v>-404684</v>
      </c>
      <c r="H45" s="44">
        <f t="shared" si="6"/>
        <v>479034</v>
      </c>
      <c r="I45" s="44">
        <f t="shared" si="6"/>
        <v>0</v>
      </c>
      <c r="J45" s="44">
        <f t="shared" si="6"/>
        <v>74350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74350</v>
      </c>
      <c r="X45" s="44">
        <f t="shared" si="6"/>
        <v>2862799</v>
      </c>
      <c r="Y45" s="44">
        <f t="shared" si="6"/>
        <v>-2788449</v>
      </c>
      <c r="Z45" s="45">
        <f>+IF(X45&lt;&gt;0,+(Y45/X45)*100,0)</f>
        <v>-97.402891366107099</v>
      </c>
      <c r="AA45" s="46">
        <f>+AA26-AA44</f>
        <v>11451356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103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1716535</v>
      </c>
      <c r="D7" s="18"/>
      <c r="E7" s="19">
        <v>20851232</v>
      </c>
      <c r="F7" s="20">
        <v>20851232</v>
      </c>
      <c r="G7" s="20">
        <v>12820583</v>
      </c>
      <c r="H7" s="20">
        <v>-10907787</v>
      </c>
      <c r="I7" s="20">
        <v>99541</v>
      </c>
      <c r="J7" s="20">
        <v>2012337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2012337</v>
      </c>
      <c r="X7" s="20">
        <v>5212809</v>
      </c>
      <c r="Y7" s="20">
        <v>-3200472</v>
      </c>
      <c r="Z7" s="21">
        <v>-61.396302837874941</v>
      </c>
      <c r="AA7" s="22">
        <v>20851232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1716535</v>
      </c>
      <c r="D13" s="29">
        <f>SUM(D6:D12)</f>
        <v>0</v>
      </c>
      <c r="E13" s="30">
        <f t="shared" si="0"/>
        <v>20851232</v>
      </c>
      <c r="F13" s="31">
        <f t="shared" si="0"/>
        <v>20851232</v>
      </c>
      <c r="G13" s="31">
        <f t="shared" si="0"/>
        <v>12820583</v>
      </c>
      <c r="H13" s="31">
        <f t="shared" si="0"/>
        <v>-10907787</v>
      </c>
      <c r="I13" s="31">
        <f t="shared" si="0"/>
        <v>99541</v>
      </c>
      <c r="J13" s="31">
        <f t="shared" si="0"/>
        <v>2012337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2012337</v>
      </c>
      <c r="X13" s="31">
        <f t="shared" si="0"/>
        <v>5212809</v>
      </c>
      <c r="Y13" s="31">
        <f t="shared" si="0"/>
        <v>-3200472</v>
      </c>
      <c r="Z13" s="32">
        <f>+IF(X13&lt;&gt;0,+(Y13/X13)*100,0)</f>
        <v>-61.396302837874941</v>
      </c>
      <c r="AA13" s="33">
        <f>SUM(AA6:AA12)</f>
        <v>20851232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158292814</v>
      </c>
      <c r="D17" s="18"/>
      <c r="E17" s="19">
        <v>117409931</v>
      </c>
      <c r="F17" s="20">
        <v>117409931</v>
      </c>
      <c r="G17" s="24">
        <v>171555221</v>
      </c>
      <c r="H17" s="24">
        <v>-14344649</v>
      </c>
      <c r="I17" s="24">
        <v>-541121</v>
      </c>
      <c r="J17" s="20">
        <v>156669451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156669451</v>
      </c>
      <c r="X17" s="20">
        <v>29352486</v>
      </c>
      <c r="Y17" s="24">
        <v>127316965</v>
      </c>
      <c r="Z17" s="25">
        <v>433.75189753944528</v>
      </c>
      <c r="AA17" s="26">
        <v>117409931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158292814</v>
      </c>
      <c r="D25" s="29">
        <f t="shared" ref="D25:Y25" si="1">SUM(D15:D24)</f>
        <v>0</v>
      </c>
      <c r="E25" s="35">
        <f t="shared" si="1"/>
        <v>117409931</v>
      </c>
      <c r="F25" s="36">
        <f t="shared" si="1"/>
        <v>117409931</v>
      </c>
      <c r="G25" s="36">
        <f t="shared" si="1"/>
        <v>171555221</v>
      </c>
      <c r="H25" s="36">
        <f t="shared" si="1"/>
        <v>-14344649</v>
      </c>
      <c r="I25" s="36">
        <f t="shared" si="1"/>
        <v>-541121</v>
      </c>
      <c r="J25" s="36">
        <f t="shared" si="1"/>
        <v>156669451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156669451</v>
      </c>
      <c r="X25" s="36">
        <f t="shared" si="1"/>
        <v>29352486</v>
      </c>
      <c r="Y25" s="36">
        <f t="shared" si="1"/>
        <v>127316965</v>
      </c>
      <c r="Z25" s="37">
        <f>+IF(X25&lt;&gt;0,+(Y25/X25)*100,0)</f>
        <v>433.75189753944528</v>
      </c>
      <c r="AA25" s="38">
        <f>SUM(AA15:AA24)</f>
        <v>117409931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160009349</v>
      </c>
      <c r="D26" s="29">
        <f>+D13+D25</f>
        <v>0</v>
      </c>
      <c r="E26" s="30">
        <f t="shared" si="2"/>
        <v>138261163</v>
      </c>
      <c r="F26" s="31">
        <f t="shared" si="2"/>
        <v>138261163</v>
      </c>
      <c r="G26" s="31">
        <f t="shared" si="2"/>
        <v>184375804</v>
      </c>
      <c r="H26" s="31">
        <f t="shared" si="2"/>
        <v>-25252436</v>
      </c>
      <c r="I26" s="31">
        <f t="shared" si="2"/>
        <v>-441580</v>
      </c>
      <c r="J26" s="31">
        <f t="shared" si="2"/>
        <v>158681788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158681788</v>
      </c>
      <c r="X26" s="31">
        <f t="shared" si="2"/>
        <v>34565295</v>
      </c>
      <c r="Y26" s="31">
        <f t="shared" si="2"/>
        <v>124116493</v>
      </c>
      <c r="Z26" s="32">
        <f>+IF(X26&lt;&gt;0,+(Y26/X26)*100,0)</f>
        <v>359.07835590582982</v>
      </c>
      <c r="AA26" s="33">
        <f>+AA13+AA25</f>
        <v>138261163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243765</v>
      </c>
      <c r="D31" s="18"/>
      <c r="E31" s="19">
        <v>227451</v>
      </c>
      <c r="F31" s="20">
        <v>227451</v>
      </c>
      <c r="G31" s="20">
        <v>244976</v>
      </c>
      <c r="H31" s="20">
        <v>2231</v>
      </c>
      <c r="I31" s="20">
        <v>744</v>
      </c>
      <c r="J31" s="20">
        <v>247951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247951</v>
      </c>
      <c r="X31" s="20">
        <v>56865</v>
      </c>
      <c r="Y31" s="20">
        <v>191086</v>
      </c>
      <c r="Z31" s="21">
        <v>336.03446759869871</v>
      </c>
      <c r="AA31" s="22">
        <v>227451</v>
      </c>
    </row>
    <row r="32" spans="1:27" ht="13.5" x14ac:dyDescent="0.25">
      <c r="A32" s="23" t="s">
        <v>59</v>
      </c>
      <c r="B32" s="17" t="s">
        <v>32</v>
      </c>
      <c r="C32" s="18">
        <v>50532396</v>
      </c>
      <c r="D32" s="18"/>
      <c r="E32" s="19">
        <v>17642443</v>
      </c>
      <c r="F32" s="20">
        <v>17642443</v>
      </c>
      <c r="G32" s="20">
        <v>30566849</v>
      </c>
      <c r="H32" s="20">
        <v>11637508</v>
      </c>
      <c r="I32" s="20"/>
      <c r="J32" s="20">
        <v>42204357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42204357</v>
      </c>
      <c r="X32" s="20">
        <v>4410612</v>
      </c>
      <c r="Y32" s="20">
        <v>37793745</v>
      </c>
      <c r="Z32" s="21">
        <v>856.88210615669664</v>
      </c>
      <c r="AA32" s="22">
        <v>17642443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>
        <v>1</v>
      </c>
      <c r="F33" s="20">
        <v>1</v>
      </c>
      <c r="G33" s="20">
        <v>1</v>
      </c>
      <c r="H33" s="20">
        <v>-1</v>
      </c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>
        <v>1</v>
      </c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7208252</v>
      </c>
      <c r="D35" s="18"/>
      <c r="E35" s="19">
        <v>7620122</v>
      </c>
      <c r="F35" s="20">
        <v>7620122</v>
      </c>
      <c r="G35" s="20">
        <v>7207748</v>
      </c>
      <c r="H35" s="20">
        <v>35249</v>
      </c>
      <c r="I35" s="20">
        <v>21532</v>
      </c>
      <c r="J35" s="20">
        <v>7264529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7264529</v>
      </c>
      <c r="X35" s="20">
        <v>1905030</v>
      </c>
      <c r="Y35" s="20">
        <v>5359499</v>
      </c>
      <c r="Z35" s="21">
        <v>281.33409972546366</v>
      </c>
      <c r="AA35" s="22">
        <v>7620122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57984413</v>
      </c>
      <c r="D37" s="29">
        <f t="shared" ref="D37:Y37" si="3">SUM(D29:D36)</f>
        <v>0</v>
      </c>
      <c r="E37" s="30">
        <f t="shared" si="3"/>
        <v>25490017</v>
      </c>
      <c r="F37" s="31">
        <f t="shared" si="3"/>
        <v>25490017</v>
      </c>
      <c r="G37" s="31">
        <f t="shared" si="3"/>
        <v>38019574</v>
      </c>
      <c r="H37" s="31">
        <f t="shared" si="3"/>
        <v>11674987</v>
      </c>
      <c r="I37" s="31">
        <f t="shared" si="3"/>
        <v>22276</v>
      </c>
      <c r="J37" s="31">
        <f t="shared" si="3"/>
        <v>49716837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49716837</v>
      </c>
      <c r="X37" s="31">
        <f t="shared" si="3"/>
        <v>6372507</v>
      </c>
      <c r="Y37" s="31">
        <f t="shared" si="3"/>
        <v>43344330</v>
      </c>
      <c r="Z37" s="32">
        <f>+IF(X37&lt;&gt;0,+(Y37/X37)*100,0)</f>
        <v>680.17704805973528</v>
      </c>
      <c r="AA37" s="33">
        <f>SUM(AA29:AA36)</f>
        <v>25490017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57984413</v>
      </c>
      <c r="D44" s="29">
        <f>+D37+D43</f>
        <v>0</v>
      </c>
      <c r="E44" s="30">
        <f t="shared" si="5"/>
        <v>25490017</v>
      </c>
      <c r="F44" s="31">
        <f t="shared" si="5"/>
        <v>25490017</v>
      </c>
      <c r="G44" s="31">
        <f t="shared" si="5"/>
        <v>38019574</v>
      </c>
      <c r="H44" s="31">
        <f t="shared" si="5"/>
        <v>11674987</v>
      </c>
      <c r="I44" s="31">
        <f t="shared" si="5"/>
        <v>22276</v>
      </c>
      <c r="J44" s="31">
        <f t="shared" si="5"/>
        <v>49716837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49716837</v>
      </c>
      <c r="X44" s="31">
        <f t="shared" si="5"/>
        <v>6372507</v>
      </c>
      <c r="Y44" s="31">
        <f t="shared" si="5"/>
        <v>43344330</v>
      </c>
      <c r="Z44" s="32">
        <f>+IF(X44&lt;&gt;0,+(Y44/X44)*100,0)</f>
        <v>680.17704805973528</v>
      </c>
      <c r="AA44" s="33">
        <f>+AA37+AA43</f>
        <v>25490017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102024936</v>
      </c>
      <c r="D45" s="42">
        <f t="shared" si="6"/>
        <v>0</v>
      </c>
      <c r="E45" s="43">
        <f t="shared" si="6"/>
        <v>112771146</v>
      </c>
      <c r="F45" s="44">
        <f t="shared" si="6"/>
        <v>112771146</v>
      </c>
      <c r="G45" s="44">
        <f t="shared" si="6"/>
        <v>146356230</v>
      </c>
      <c r="H45" s="44">
        <f t="shared" si="6"/>
        <v>-36927423</v>
      </c>
      <c r="I45" s="44">
        <f t="shared" si="6"/>
        <v>-463856</v>
      </c>
      <c r="J45" s="44">
        <f t="shared" si="6"/>
        <v>108964951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108964951</v>
      </c>
      <c r="X45" s="44">
        <f t="shared" si="6"/>
        <v>28192788</v>
      </c>
      <c r="Y45" s="44">
        <f t="shared" si="6"/>
        <v>80772163</v>
      </c>
      <c r="Z45" s="45">
        <f>+IF(X45&lt;&gt;0,+(Y45/X45)*100,0)</f>
        <v>286.49938062173919</v>
      </c>
      <c r="AA45" s="46">
        <f>+AA26-AA44</f>
        <v>112771146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-87329631</v>
      </c>
      <c r="D47" s="18"/>
      <c r="E47" s="19">
        <v>-58746932</v>
      </c>
      <c r="F47" s="20">
        <v>-58746932</v>
      </c>
      <c r="G47" s="20">
        <v>-62410858</v>
      </c>
      <c r="H47" s="20">
        <v>-23512222</v>
      </c>
      <c r="I47" s="20">
        <v>-986521</v>
      </c>
      <c r="J47" s="20">
        <v>-86909601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-86909601</v>
      </c>
      <c r="X47" s="20">
        <v>-14686734</v>
      </c>
      <c r="Y47" s="20">
        <v>-72222867</v>
      </c>
      <c r="Z47" s="47">
        <v>491.75580493253301</v>
      </c>
      <c r="AA47" s="22">
        <v>-58746932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-87329631</v>
      </c>
      <c r="D50" s="50">
        <f t="shared" ref="D50:Y50" si="7">SUM(D47:D49)</f>
        <v>0</v>
      </c>
      <c r="E50" s="51">
        <f t="shared" si="7"/>
        <v>-58746932</v>
      </c>
      <c r="F50" s="52">
        <f t="shared" si="7"/>
        <v>-58746932</v>
      </c>
      <c r="G50" s="52">
        <f t="shared" si="7"/>
        <v>-62410858</v>
      </c>
      <c r="H50" s="52">
        <f t="shared" si="7"/>
        <v>-23512222</v>
      </c>
      <c r="I50" s="52">
        <f t="shared" si="7"/>
        <v>-986521</v>
      </c>
      <c r="J50" s="52">
        <f t="shared" si="7"/>
        <v>-86909601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-86909601</v>
      </c>
      <c r="X50" s="52">
        <f t="shared" si="7"/>
        <v>-14686734</v>
      </c>
      <c r="Y50" s="52">
        <f t="shared" si="7"/>
        <v>-72222867</v>
      </c>
      <c r="Z50" s="53">
        <f>+IF(X50&lt;&gt;0,+(Y50/X50)*100,0)</f>
        <v>491.75580493253301</v>
      </c>
      <c r="AA50" s="54">
        <f>SUM(AA47:AA49)</f>
        <v>-58746932</v>
      </c>
    </row>
    <row r="51" spans="1:27" ht="13.5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104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167694821</v>
      </c>
      <c r="D6" s="18"/>
      <c r="E6" s="19">
        <v>68581246</v>
      </c>
      <c r="F6" s="20">
        <v>68581246</v>
      </c>
      <c r="G6" s="20">
        <v>158169410</v>
      </c>
      <c r="H6" s="20">
        <v>13024040</v>
      </c>
      <c r="I6" s="20">
        <v>7903301</v>
      </c>
      <c r="J6" s="20">
        <v>179096751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179096751</v>
      </c>
      <c r="X6" s="20">
        <v>17145315</v>
      </c>
      <c r="Y6" s="20">
        <v>161951436</v>
      </c>
      <c r="Z6" s="21">
        <v>944.58128065888548</v>
      </c>
      <c r="AA6" s="22">
        <v>68581246</v>
      </c>
    </row>
    <row r="7" spans="1:27" ht="13.5" x14ac:dyDescent="0.25">
      <c r="A7" s="23" t="s">
        <v>35</v>
      </c>
      <c r="B7" s="17" t="s">
        <v>32</v>
      </c>
      <c r="C7" s="18">
        <v>27280693</v>
      </c>
      <c r="D7" s="18"/>
      <c r="E7" s="19">
        <v>-29282823</v>
      </c>
      <c r="F7" s="20">
        <v>-29282823</v>
      </c>
      <c r="G7" s="20">
        <v>26112425</v>
      </c>
      <c r="H7" s="20">
        <v>6252561</v>
      </c>
      <c r="I7" s="20">
        <v>3702189</v>
      </c>
      <c r="J7" s="20">
        <v>36067175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36067175</v>
      </c>
      <c r="X7" s="20">
        <v>-7320708</v>
      </c>
      <c r="Y7" s="20">
        <v>43387883</v>
      </c>
      <c r="Z7" s="21">
        <v>-592.67331793591552</v>
      </c>
      <c r="AA7" s="22">
        <v>-29282823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124040</v>
      </c>
      <c r="D10" s="18"/>
      <c r="E10" s="19"/>
      <c r="F10" s="20"/>
      <c r="G10" s="20">
        <v>152933</v>
      </c>
      <c r="H10" s="20">
        <v>-28893</v>
      </c>
      <c r="I10" s="20"/>
      <c r="J10" s="20">
        <v>124040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124040</v>
      </c>
      <c r="X10" s="20"/>
      <c r="Y10" s="20">
        <v>124040</v>
      </c>
      <c r="Z10" s="21"/>
      <c r="AA10" s="22"/>
    </row>
    <row r="11" spans="1:27" ht="13.5" x14ac:dyDescent="0.25">
      <c r="A11" s="23" t="s">
        <v>39</v>
      </c>
      <c r="B11" s="17" t="s">
        <v>32</v>
      </c>
      <c r="C11" s="18">
        <v>36018901</v>
      </c>
      <c r="D11" s="18"/>
      <c r="E11" s="19"/>
      <c r="F11" s="20"/>
      <c r="G11" s="24">
        <v>35242904</v>
      </c>
      <c r="H11" s="24">
        <v>1203423</v>
      </c>
      <c r="I11" s="24">
        <v>49175</v>
      </c>
      <c r="J11" s="20">
        <v>36495502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36495502</v>
      </c>
      <c r="X11" s="20"/>
      <c r="Y11" s="24">
        <v>36495502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>
        <v>-158451</v>
      </c>
      <c r="D12" s="18"/>
      <c r="E12" s="19"/>
      <c r="F12" s="20"/>
      <c r="G12" s="20">
        <v>-158451</v>
      </c>
      <c r="H12" s="20"/>
      <c r="I12" s="20"/>
      <c r="J12" s="20">
        <v>-158451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-158451</v>
      </c>
      <c r="X12" s="20"/>
      <c r="Y12" s="20">
        <v>-158451</v>
      </c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230960004</v>
      </c>
      <c r="D13" s="29">
        <f>SUM(D6:D12)</f>
        <v>0</v>
      </c>
      <c r="E13" s="30">
        <f t="shared" si="0"/>
        <v>39298423</v>
      </c>
      <c r="F13" s="31">
        <f t="shared" si="0"/>
        <v>39298423</v>
      </c>
      <c r="G13" s="31">
        <f t="shared" si="0"/>
        <v>219519221</v>
      </c>
      <c r="H13" s="31">
        <f t="shared" si="0"/>
        <v>20451131</v>
      </c>
      <c r="I13" s="31">
        <f t="shared" si="0"/>
        <v>11654665</v>
      </c>
      <c r="J13" s="31">
        <f t="shared" si="0"/>
        <v>251625017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251625017</v>
      </c>
      <c r="X13" s="31">
        <f t="shared" si="0"/>
        <v>9824607</v>
      </c>
      <c r="Y13" s="31">
        <f t="shared" si="0"/>
        <v>241800410</v>
      </c>
      <c r="Z13" s="32">
        <f>+IF(X13&lt;&gt;0,+(Y13/X13)*100,0)</f>
        <v>2461.1713221709529</v>
      </c>
      <c r="AA13" s="33">
        <f>SUM(AA6:AA12)</f>
        <v>39298423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186887167</v>
      </c>
      <c r="D17" s="18"/>
      <c r="E17" s="19">
        <v>-9622764</v>
      </c>
      <c r="F17" s="20">
        <v>-9622764</v>
      </c>
      <c r="G17" s="24">
        <v>193484562</v>
      </c>
      <c r="H17" s="24">
        <v>55533993</v>
      </c>
      <c r="I17" s="24"/>
      <c r="J17" s="20">
        <v>249018555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249018555</v>
      </c>
      <c r="X17" s="20">
        <v>-2405691</v>
      </c>
      <c r="Y17" s="24">
        <v>251424246</v>
      </c>
      <c r="Z17" s="25">
        <v>-10451.227776135838</v>
      </c>
      <c r="AA17" s="26">
        <v>-9622764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186887167</v>
      </c>
      <c r="D25" s="29">
        <f t="shared" ref="D25:Y25" si="1">SUM(D15:D24)</f>
        <v>0</v>
      </c>
      <c r="E25" s="35">
        <f t="shared" si="1"/>
        <v>-9622764</v>
      </c>
      <c r="F25" s="36">
        <f t="shared" si="1"/>
        <v>-9622764</v>
      </c>
      <c r="G25" s="36">
        <f t="shared" si="1"/>
        <v>193484562</v>
      </c>
      <c r="H25" s="36">
        <f t="shared" si="1"/>
        <v>55533993</v>
      </c>
      <c r="I25" s="36">
        <f t="shared" si="1"/>
        <v>0</v>
      </c>
      <c r="J25" s="36">
        <f t="shared" si="1"/>
        <v>249018555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249018555</v>
      </c>
      <c r="X25" s="36">
        <f t="shared" si="1"/>
        <v>-2405691</v>
      </c>
      <c r="Y25" s="36">
        <f t="shared" si="1"/>
        <v>251424246</v>
      </c>
      <c r="Z25" s="37">
        <f>+IF(X25&lt;&gt;0,+(Y25/X25)*100,0)</f>
        <v>-10451.227776135838</v>
      </c>
      <c r="AA25" s="38">
        <f>SUM(AA15:AA24)</f>
        <v>-9622764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417847171</v>
      </c>
      <c r="D26" s="29">
        <f>+D13+D25</f>
        <v>0</v>
      </c>
      <c r="E26" s="30">
        <f t="shared" si="2"/>
        <v>29675659</v>
      </c>
      <c r="F26" s="31">
        <f t="shared" si="2"/>
        <v>29675659</v>
      </c>
      <c r="G26" s="31">
        <f t="shared" si="2"/>
        <v>413003783</v>
      </c>
      <c r="H26" s="31">
        <f t="shared" si="2"/>
        <v>75985124</v>
      </c>
      <c r="I26" s="31">
        <f t="shared" si="2"/>
        <v>11654665</v>
      </c>
      <c r="J26" s="31">
        <f t="shared" si="2"/>
        <v>500643572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500643572</v>
      </c>
      <c r="X26" s="31">
        <f t="shared" si="2"/>
        <v>7418916</v>
      </c>
      <c r="Y26" s="31">
        <f t="shared" si="2"/>
        <v>493224656</v>
      </c>
      <c r="Z26" s="32">
        <f>+IF(X26&lt;&gt;0,+(Y26/X26)*100,0)</f>
        <v>6648.2038076721719</v>
      </c>
      <c r="AA26" s="33">
        <f>+AA13+AA25</f>
        <v>29675659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1318541</v>
      </c>
      <c r="D31" s="18"/>
      <c r="E31" s="19"/>
      <c r="F31" s="20"/>
      <c r="G31" s="20">
        <v>1321209</v>
      </c>
      <c r="H31" s="20">
        <v>-5259</v>
      </c>
      <c r="I31" s="20">
        <v>-972</v>
      </c>
      <c r="J31" s="20">
        <v>1314978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1314978</v>
      </c>
      <c r="X31" s="20"/>
      <c r="Y31" s="20">
        <v>1314978</v>
      </c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-201245742</v>
      </c>
      <c r="D32" s="18"/>
      <c r="E32" s="19">
        <v>-52681</v>
      </c>
      <c r="F32" s="20">
        <v>-52681</v>
      </c>
      <c r="G32" s="20">
        <v>-249381170</v>
      </c>
      <c r="H32" s="20">
        <v>34049341</v>
      </c>
      <c r="I32" s="20">
        <v>68455</v>
      </c>
      <c r="J32" s="20">
        <v>-215263374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-215263374</v>
      </c>
      <c r="X32" s="20">
        <v>-13170</v>
      </c>
      <c r="Y32" s="20">
        <v>-215250204</v>
      </c>
      <c r="Z32" s="21">
        <v>1634397.9043280182</v>
      </c>
      <c r="AA32" s="22">
        <v>-52681</v>
      </c>
    </row>
    <row r="33" spans="1:27" ht="13.5" x14ac:dyDescent="0.25">
      <c r="A33" s="23" t="s">
        <v>60</v>
      </c>
      <c r="B33" s="17" t="s">
        <v>32</v>
      </c>
      <c r="C33" s="18">
        <v>6056806</v>
      </c>
      <c r="D33" s="18"/>
      <c r="E33" s="19"/>
      <c r="F33" s="20"/>
      <c r="G33" s="20">
        <v>3007781</v>
      </c>
      <c r="H33" s="20">
        <v>3049026</v>
      </c>
      <c r="I33" s="20"/>
      <c r="J33" s="20">
        <v>6056807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6056807</v>
      </c>
      <c r="X33" s="20"/>
      <c r="Y33" s="20">
        <v>6056807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37669382</v>
      </c>
      <c r="D35" s="18"/>
      <c r="E35" s="19"/>
      <c r="F35" s="20"/>
      <c r="G35" s="20">
        <v>39302216</v>
      </c>
      <c r="H35" s="20">
        <v>1582767</v>
      </c>
      <c r="I35" s="20">
        <v>1465018</v>
      </c>
      <c r="J35" s="20">
        <v>42350001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42350001</v>
      </c>
      <c r="X35" s="20"/>
      <c r="Y35" s="20">
        <v>42350001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-156201013</v>
      </c>
      <c r="D37" s="29">
        <f t="shared" ref="D37:Y37" si="3">SUM(D29:D36)</f>
        <v>0</v>
      </c>
      <c r="E37" s="30">
        <f t="shared" si="3"/>
        <v>-52681</v>
      </c>
      <c r="F37" s="31">
        <f t="shared" si="3"/>
        <v>-52681</v>
      </c>
      <c r="G37" s="31">
        <f t="shared" si="3"/>
        <v>-205749964</v>
      </c>
      <c r="H37" s="31">
        <f t="shared" si="3"/>
        <v>38675875</v>
      </c>
      <c r="I37" s="31">
        <f t="shared" si="3"/>
        <v>1532501</v>
      </c>
      <c r="J37" s="31">
        <f t="shared" si="3"/>
        <v>-165541588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-165541588</v>
      </c>
      <c r="X37" s="31">
        <f t="shared" si="3"/>
        <v>-13170</v>
      </c>
      <c r="Y37" s="31">
        <f t="shared" si="3"/>
        <v>-165528418</v>
      </c>
      <c r="Z37" s="32">
        <f>+IF(X37&lt;&gt;0,+(Y37/X37)*100,0)</f>
        <v>1256859.6659073653</v>
      </c>
      <c r="AA37" s="33">
        <f>SUM(AA29:AA36)</f>
        <v>-52681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-156201013</v>
      </c>
      <c r="D44" s="29">
        <f>+D37+D43</f>
        <v>0</v>
      </c>
      <c r="E44" s="30">
        <f t="shared" si="5"/>
        <v>-52681</v>
      </c>
      <c r="F44" s="31">
        <f t="shared" si="5"/>
        <v>-52681</v>
      </c>
      <c r="G44" s="31">
        <f t="shared" si="5"/>
        <v>-205749964</v>
      </c>
      <c r="H44" s="31">
        <f t="shared" si="5"/>
        <v>38675875</v>
      </c>
      <c r="I44" s="31">
        <f t="shared" si="5"/>
        <v>1532501</v>
      </c>
      <c r="J44" s="31">
        <f t="shared" si="5"/>
        <v>-165541588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-165541588</v>
      </c>
      <c r="X44" s="31">
        <f t="shared" si="5"/>
        <v>-13170</v>
      </c>
      <c r="Y44" s="31">
        <f t="shared" si="5"/>
        <v>-165528418</v>
      </c>
      <c r="Z44" s="32">
        <f>+IF(X44&lt;&gt;0,+(Y44/X44)*100,0)</f>
        <v>1256859.6659073653</v>
      </c>
      <c r="AA44" s="33">
        <f>+AA37+AA43</f>
        <v>-52681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574048184</v>
      </c>
      <c r="D45" s="42">
        <f t="shared" si="6"/>
        <v>0</v>
      </c>
      <c r="E45" s="43">
        <f t="shared" si="6"/>
        <v>29728340</v>
      </c>
      <c r="F45" s="44">
        <f t="shared" si="6"/>
        <v>29728340</v>
      </c>
      <c r="G45" s="44">
        <f t="shared" si="6"/>
        <v>618753747</v>
      </c>
      <c r="H45" s="44">
        <f t="shared" si="6"/>
        <v>37309249</v>
      </c>
      <c r="I45" s="44">
        <f t="shared" si="6"/>
        <v>10122164</v>
      </c>
      <c r="J45" s="44">
        <f t="shared" si="6"/>
        <v>666185160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666185160</v>
      </c>
      <c r="X45" s="44">
        <f t="shared" si="6"/>
        <v>7432086</v>
      </c>
      <c r="Y45" s="44">
        <f t="shared" si="6"/>
        <v>658753074</v>
      </c>
      <c r="Z45" s="45">
        <f>+IF(X45&lt;&gt;0,+(Y45/X45)*100,0)</f>
        <v>8863.6363196012535</v>
      </c>
      <c r="AA45" s="46">
        <f>+AA26-AA44</f>
        <v>29728340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-320130465</v>
      </c>
      <c r="D47" s="18"/>
      <c r="E47" s="19">
        <v>29728340</v>
      </c>
      <c r="F47" s="20">
        <v>29728340</v>
      </c>
      <c r="G47" s="20">
        <v>-309051691</v>
      </c>
      <c r="H47" s="20">
        <v>7860331</v>
      </c>
      <c r="I47" s="20">
        <v>-20043270</v>
      </c>
      <c r="J47" s="20">
        <v>-321234630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-321234630</v>
      </c>
      <c r="X47" s="20">
        <v>7432083</v>
      </c>
      <c r="Y47" s="20">
        <v>-328666713</v>
      </c>
      <c r="Z47" s="47">
        <v>-4422.2691404280604</v>
      </c>
      <c r="AA47" s="22">
        <v>29728340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-320130465</v>
      </c>
      <c r="D50" s="50">
        <f t="shared" ref="D50:Y50" si="7">SUM(D47:D49)</f>
        <v>0</v>
      </c>
      <c r="E50" s="51">
        <f t="shared" si="7"/>
        <v>29728340</v>
      </c>
      <c r="F50" s="52">
        <f t="shared" si="7"/>
        <v>29728340</v>
      </c>
      <c r="G50" s="52">
        <f t="shared" si="7"/>
        <v>-309051691</v>
      </c>
      <c r="H50" s="52">
        <f t="shared" si="7"/>
        <v>7860331</v>
      </c>
      <c r="I50" s="52">
        <f t="shared" si="7"/>
        <v>-20043270</v>
      </c>
      <c r="J50" s="52">
        <f t="shared" si="7"/>
        <v>-321234630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-321234630</v>
      </c>
      <c r="X50" s="52">
        <f t="shared" si="7"/>
        <v>7432083</v>
      </c>
      <c r="Y50" s="52">
        <f t="shared" si="7"/>
        <v>-328666713</v>
      </c>
      <c r="Z50" s="53">
        <f>+IF(X50&lt;&gt;0,+(Y50/X50)*100,0)</f>
        <v>-4422.2691404280604</v>
      </c>
      <c r="AA50" s="54">
        <f>SUM(AA47:AA49)</f>
        <v>29728340</v>
      </c>
    </row>
    <row r="51" spans="1:27" ht="13.5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2" t="s">
        <v>105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42D7E7D318FC44E8748B9C339C881FB" ma:contentTypeVersion="" ma:contentTypeDescription="Create a new document." ma:contentTypeScope="" ma:versionID="4004fd04b92fa3662cc1d42a70eb53e6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6BC1B024-BA5F-427C-8E13-5E79B05F0762}"/>
</file>

<file path=customXml/itemProps2.xml><?xml version="1.0" encoding="utf-8"?>
<ds:datastoreItem xmlns:ds="http://schemas.openxmlformats.org/officeDocument/2006/customXml" ds:itemID="{F951E01A-0899-4302-8E26-A6F462634E35}"/>
</file>

<file path=customXml/itemProps3.xml><?xml version="1.0" encoding="utf-8"?>
<ds:datastoreItem xmlns:ds="http://schemas.openxmlformats.org/officeDocument/2006/customXml" ds:itemID="{98E072B5-3C5F-4DDD-A1BF-6316B4F6233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32</vt:i4>
      </vt:variant>
      <vt:variant>
        <vt:lpstr>Named Ranges</vt:lpstr>
      </vt:variant>
      <vt:variant>
        <vt:i4>32</vt:i4>
      </vt:variant>
    </vt:vector>
  </HeadingPairs>
  <TitlesOfParts>
    <vt:vector size="64" baseType="lpstr">
      <vt:lpstr>Summary</vt:lpstr>
      <vt:lpstr>NC451</vt:lpstr>
      <vt:lpstr>NC452</vt:lpstr>
      <vt:lpstr>NC453</vt:lpstr>
      <vt:lpstr>DC45</vt:lpstr>
      <vt:lpstr>NC061</vt:lpstr>
      <vt:lpstr>NC062</vt:lpstr>
      <vt:lpstr>NC064</vt:lpstr>
      <vt:lpstr>NC065</vt:lpstr>
      <vt:lpstr>NC066</vt:lpstr>
      <vt:lpstr>NC067</vt:lpstr>
      <vt:lpstr>DC6</vt:lpstr>
      <vt:lpstr>NC071</vt:lpstr>
      <vt:lpstr>NC072</vt:lpstr>
      <vt:lpstr>NC073</vt:lpstr>
      <vt:lpstr>NC074</vt:lpstr>
      <vt:lpstr>NC075</vt:lpstr>
      <vt:lpstr>NC076</vt:lpstr>
      <vt:lpstr>NC077</vt:lpstr>
      <vt:lpstr>NC078</vt:lpstr>
      <vt:lpstr>DC7</vt:lpstr>
      <vt:lpstr>NC082</vt:lpstr>
      <vt:lpstr>NC084</vt:lpstr>
      <vt:lpstr>NC085</vt:lpstr>
      <vt:lpstr>NC086</vt:lpstr>
      <vt:lpstr>NC087</vt:lpstr>
      <vt:lpstr>DC8</vt:lpstr>
      <vt:lpstr>NC091</vt:lpstr>
      <vt:lpstr>NC092</vt:lpstr>
      <vt:lpstr>NC093</vt:lpstr>
      <vt:lpstr>NC094</vt:lpstr>
      <vt:lpstr>DC9</vt:lpstr>
      <vt:lpstr>'DC45'!Print_Area</vt:lpstr>
      <vt:lpstr>'DC6'!Print_Area</vt:lpstr>
      <vt:lpstr>'DC7'!Print_Area</vt:lpstr>
      <vt:lpstr>'DC8'!Print_Area</vt:lpstr>
      <vt:lpstr>'DC9'!Print_Area</vt:lpstr>
      <vt:lpstr>'NC061'!Print_Area</vt:lpstr>
      <vt:lpstr>'NC062'!Print_Area</vt:lpstr>
      <vt:lpstr>'NC064'!Print_Area</vt:lpstr>
      <vt:lpstr>'NC065'!Print_Area</vt:lpstr>
      <vt:lpstr>'NC066'!Print_Area</vt:lpstr>
      <vt:lpstr>'NC067'!Print_Area</vt:lpstr>
      <vt:lpstr>'NC071'!Print_Area</vt:lpstr>
      <vt:lpstr>'NC072'!Print_Area</vt:lpstr>
      <vt:lpstr>'NC073'!Print_Area</vt:lpstr>
      <vt:lpstr>'NC074'!Print_Area</vt:lpstr>
      <vt:lpstr>'NC075'!Print_Area</vt:lpstr>
      <vt:lpstr>'NC076'!Print_Area</vt:lpstr>
      <vt:lpstr>'NC077'!Print_Area</vt:lpstr>
      <vt:lpstr>'NC078'!Print_Area</vt:lpstr>
      <vt:lpstr>'NC082'!Print_Area</vt:lpstr>
      <vt:lpstr>'NC084'!Print_Area</vt:lpstr>
      <vt:lpstr>'NC085'!Print_Area</vt:lpstr>
      <vt:lpstr>'NC086'!Print_Area</vt:lpstr>
      <vt:lpstr>'NC087'!Print_Area</vt:lpstr>
      <vt:lpstr>'NC091'!Print_Area</vt:lpstr>
      <vt:lpstr>'NC092'!Print_Area</vt:lpstr>
      <vt:lpstr>'NC093'!Print_Area</vt:lpstr>
      <vt:lpstr>'NC094'!Print_Area</vt:lpstr>
      <vt:lpstr>'NC451'!Print_Area</vt:lpstr>
      <vt:lpstr>'NC452'!Print_Area</vt:lpstr>
      <vt:lpstr>'NC453'!Print_Area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Kgothatso Matlala</cp:lastModifiedBy>
  <dcterms:created xsi:type="dcterms:W3CDTF">2024-11-08T10:25:41Z</dcterms:created>
  <dcterms:modified xsi:type="dcterms:W3CDTF">2024-11-08T11:38:21Z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0x010100342D7E7D318FC44E8748B9C339C881FB</vt:lpwstr>
  </property>
</Properties>
</file>